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ecslema\Documents\3GPP\RAN5\2021-02-22 RAN5-90-e\e-inputs\CA\Rel-15 CA\WP and SR\Detailed sub-WI WPs\"/>
    </mc:Choice>
  </mc:AlternateContent>
  <xr:revisionPtr revIDLastSave="0" documentId="8_{7251BAB0-F952-46E5-8C6A-954C90D209B2}" xr6:coauthVersionLast="45" xr6:coauthVersionMax="45" xr10:uidLastSave="{00000000-0000-0000-0000-000000000000}"/>
  <bookViews>
    <workbookView xWindow="-120" yWindow="-120" windowWidth="29040" windowHeight="17640"/>
  </bookViews>
  <sheets>
    <sheet name="CA_41C-48D (5DL-2UL)" sheetId="1" r:id="rId1"/>
  </sheets>
  <definedNames>
    <definedName name="_xlnm._FilterDatabase" localSheetId="0" hidden="1">'CA_41C-48D (5DL-2UL)'!$B$23:$S$190</definedName>
    <definedName name="_xlnm.Print_Area" localSheetId="0">'CA_41C-48D (5DL-2UL)'!$A$1:$S$190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W189" i="1" l="1"/>
  <c r="T189" i="1"/>
  <c r="S189" i="1"/>
  <c r="I189" i="1"/>
  <c r="W186" i="1"/>
  <c r="U186" i="1"/>
  <c r="T186" i="1"/>
  <c r="S186" i="1"/>
  <c r="V186" i="1"/>
  <c r="T178" i="1"/>
  <c r="S178" i="1"/>
  <c r="I178" i="1"/>
  <c r="T177" i="1"/>
  <c r="S177" i="1"/>
  <c r="I177" i="1"/>
  <c r="W176" i="1"/>
  <c r="T176" i="1"/>
  <c r="S176" i="1"/>
  <c r="I176" i="1"/>
  <c r="T175" i="1"/>
  <c r="S175" i="1"/>
  <c r="W175" i="1"/>
  <c r="I175" i="1"/>
  <c r="T174" i="1"/>
  <c r="S174" i="1"/>
  <c r="I174" i="1"/>
  <c r="W173" i="1"/>
  <c r="T173" i="1"/>
  <c r="S173" i="1"/>
  <c r="V173" i="1"/>
  <c r="W172" i="1"/>
  <c r="T172" i="1"/>
  <c r="S172" i="1"/>
  <c r="I172" i="1"/>
  <c r="T171" i="1"/>
  <c r="S171" i="1"/>
  <c r="W171" i="1"/>
  <c r="I171" i="1"/>
  <c r="T170" i="1"/>
  <c r="S170" i="1"/>
  <c r="I170" i="1"/>
  <c r="W169" i="1"/>
  <c r="T169" i="1"/>
  <c r="S169" i="1"/>
  <c r="I169" i="1"/>
  <c r="T168" i="1"/>
  <c r="S168" i="1"/>
  <c r="W168" i="1"/>
  <c r="I168" i="1"/>
  <c r="T165" i="1"/>
  <c r="S165" i="1"/>
  <c r="W165" i="1"/>
  <c r="I165" i="1"/>
  <c r="T164" i="1"/>
  <c r="S164" i="1"/>
  <c r="I164" i="1"/>
  <c r="W163" i="1"/>
  <c r="T163" i="1"/>
  <c r="S163" i="1"/>
  <c r="I163" i="1"/>
  <c r="T162" i="1"/>
  <c r="S162" i="1"/>
  <c r="I162" i="1"/>
  <c r="T161" i="1"/>
  <c r="S161" i="1"/>
  <c r="W161" i="1"/>
  <c r="I161" i="1"/>
  <c r="T160" i="1"/>
  <c r="S160" i="1"/>
  <c r="I160" i="1"/>
  <c r="W159" i="1"/>
  <c r="T159" i="1"/>
  <c r="S159" i="1"/>
  <c r="I159" i="1"/>
  <c r="T158" i="1"/>
  <c r="S158" i="1"/>
  <c r="I158" i="1"/>
  <c r="T157" i="1"/>
  <c r="S157" i="1"/>
  <c r="W157" i="1"/>
  <c r="I157" i="1"/>
  <c r="T156" i="1"/>
  <c r="S156" i="1"/>
  <c r="I156" i="1"/>
  <c r="W155" i="1"/>
  <c r="T155" i="1"/>
  <c r="S155" i="1"/>
  <c r="I155" i="1"/>
  <c r="W154" i="1"/>
  <c r="T154" i="1"/>
  <c r="S154" i="1"/>
  <c r="I154" i="1"/>
  <c r="T153" i="1"/>
  <c r="S153" i="1"/>
  <c r="W153" i="1"/>
  <c r="I153" i="1"/>
  <c r="T152" i="1"/>
  <c r="S152" i="1"/>
  <c r="I152" i="1"/>
  <c r="W151" i="1"/>
  <c r="T151" i="1"/>
  <c r="S151" i="1"/>
  <c r="I151" i="1"/>
  <c r="T150" i="1"/>
  <c r="S150" i="1"/>
  <c r="W150" i="1"/>
  <c r="I150" i="1"/>
  <c r="T149" i="1"/>
  <c r="S149" i="1"/>
  <c r="W149" i="1"/>
  <c r="I149" i="1"/>
  <c r="T141" i="1"/>
  <c r="S141" i="1"/>
  <c r="T140" i="1"/>
  <c r="S140" i="1"/>
  <c r="W140" i="1"/>
  <c r="I140" i="1"/>
  <c r="T139" i="1"/>
  <c r="S139" i="1"/>
  <c r="I139" i="1"/>
  <c r="T138" i="1"/>
  <c r="S138" i="1"/>
  <c r="I138" i="1"/>
  <c r="W137" i="1"/>
  <c r="U137" i="1"/>
  <c r="T137" i="1"/>
  <c r="S137" i="1"/>
  <c r="V137" i="1"/>
  <c r="W136" i="1"/>
  <c r="T136" i="1"/>
  <c r="S136" i="1"/>
  <c r="I136" i="1"/>
  <c r="T135" i="1"/>
  <c r="S135" i="1"/>
  <c r="W135" i="1"/>
  <c r="I135" i="1"/>
  <c r="T134" i="1"/>
  <c r="S134" i="1"/>
  <c r="I134" i="1"/>
  <c r="W133" i="1"/>
  <c r="T133" i="1"/>
  <c r="S133" i="1"/>
  <c r="I133" i="1"/>
  <c r="W132" i="1"/>
  <c r="T132" i="1"/>
  <c r="S132" i="1"/>
  <c r="I132" i="1"/>
  <c r="T131" i="1"/>
  <c r="S131" i="1"/>
  <c r="W131" i="1"/>
  <c r="I131" i="1"/>
  <c r="T129" i="1"/>
  <c r="S129" i="1"/>
  <c r="I129" i="1"/>
  <c r="W128" i="1"/>
  <c r="T128" i="1"/>
  <c r="S128" i="1"/>
  <c r="I128" i="1"/>
  <c r="W127" i="1"/>
  <c r="T127" i="1"/>
  <c r="S127" i="1"/>
  <c r="I127" i="1"/>
  <c r="T126" i="1"/>
  <c r="S126" i="1"/>
  <c r="W126" i="1"/>
  <c r="I126" i="1"/>
  <c r="T125" i="1"/>
  <c r="S125" i="1"/>
  <c r="I125" i="1"/>
  <c r="W124" i="1"/>
  <c r="T124" i="1"/>
  <c r="S124" i="1"/>
  <c r="I124" i="1"/>
  <c r="W123" i="1"/>
  <c r="T123" i="1"/>
  <c r="S123" i="1"/>
  <c r="I123" i="1"/>
  <c r="T122" i="1"/>
  <c r="S122" i="1"/>
  <c r="W122" i="1"/>
  <c r="I122" i="1"/>
  <c r="T121" i="1"/>
  <c r="S121" i="1"/>
  <c r="I121" i="1"/>
  <c r="W120" i="1"/>
  <c r="T120" i="1"/>
  <c r="S120" i="1"/>
  <c r="I120" i="1"/>
  <c r="W119" i="1"/>
  <c r="T119" i="1"/>
  <c r="S119" i="1"/>
  <c r="I119" i="1"/>
  <c r="T118" i="1"/>
  <c r="S118" i="1"/>
  <c r="W118" i="1"/>
  <c r="I118" i="1"/>
  <c r="T117" i="1"/>
  <c r="S117" i="1"/>
  <c r="I117" i="1"/>
  <c r="W116" i="1"/>
  <c r="T116" i="1"/>
  <c r="S116" i="1"/>
  <c r="I116" i="1"/>
  <c r="W115" i="1"/>
  <c r="T115" i="1"/>
  <c r="S115" i="1"/>
  <c r="I115" i="1"/>
  <c r="T114" i="1"/>
  <c r="S114" i="1"/>
  <c r="W114" i="1"/>
  <c r="I114" i="1"/>
  <c r="T113" i="1"/>
  <c r="S113" i="1"/>
  <c r="I113" i="1"/>
  <c r="W112" i="1"/>
  <c r="T112" i="1"/>
  <c r="S112" i="1"/>
  <c r="I112" i="1"/>
  <c r="W111" i="1"/>
  <c r="T111" i="1"/>
  <c r="S111" i="1"/>
  <c r="I111" i="1"/>
  <c r="T110" i="1"/>
  <c r="S110" i="1"/>
  <c r="W110" i="1"/>
  <c r="I110" i="1"/>
  <c r="T109" i="1"/>
  <c r="S109" i="1"/>
  <c r="I109" i="1"/>
  <c r="W108" i="1"/>
  <c r="T108" i="1"/>
  <c r="S108" i="1"/>
  <c r="I108" i="1"/>
  <c r="W107" i="1"/>
  <c r="T107" i="1"/>
  <c r="S107" i="1"/>
  <c r="I107" i="1"/>
  <c r="T106" i="1"/>
  <c r="S106" i="1"/>
  <c r="W106" i="1"/>
  <c r="I106" i="1"/>
  <c r="T104" i="1"/>
  <c r="S104" i="1"/>
  <c r="I104" i="1"/>
  <c r="W103" i="1"/>
  <c r="T103" i="1"/>
  <c r="S103" i="1"/>
  <c r="I103" i="1"/>
  <c r="W102" i="1"/>
  <c r="T102" i="1"/>
  <c r="S102" i="1"/>
  <c r="I102" i="1"/>
  <c r="T101" i="1"/>
  <c r="S101" i="1"/>
  <c r="I101" i="1"/>
  <c r="T100" i="1"/>
  <c r="S100" i="1"/>
  <c r="I100" i="1"/>
  <c r="W99" i="1"/>
  <c r="T99" i="1"/>
  <c r="S99" i="1"/>
  <c r="I99" i="1"/>
  <c r="T98" i="1"/>
  <c r="S98" i="1"/>
  <c r="I98" i="1"/>
  <c r="T97" i="1"/>
  <c r="S97" i="1"/>
  <c r="I97" i="1"/>
  <c r="T96" i="1"/>
  <c r="S96" i="1"/>
  <c r="I96" i="1"/>
  <c r="W95" i="1"/>
  <c r="T95" i="1"/>
  <c r="S95" i="1"/>
  <c r="I95" i="1"/>
  <c r="T94" i="1"/>
  <c r="S94" i="1"/>
  <c r="I94" i="1"/>
  <c r="T93" i="1"/>
  <c r="S93" i="1"/>
  <c r="I93" i="1"/>
  <c r="T92" i="1"/>
  <c r="S92" i="1"/>
  <c r="I92" i="1"/>
  <c r="W91" i="1"/>
  <c r="T91" i="1"/>
  <c r="S91" i="1"/>
  <c r="I91" i="1"/>
  <c r="T90" i="1"/>
  <c r="S90" i="1"/>
  <c r="I90" i="1"/>
  <c r="T89" i="1"/>
  <c r="S89" i="1"/>
  <c r="I89" i="1"/>
  <c r="T88" i="1"/>
  <c r="S88" i="1"/>
  <c r="I88" i="1"/>
  <c r="W87" i="1"/>
  <c r="T87" i="1"/>
  <c r="S87" i="1"/>
  <c r="I87" i="1"/>
  <c r="T86" i="1"/>
  <c r="S86" i="1"/>
  <c r="I86" i="1"/>
  <c r="W85" i="1"/>
  <c r="T85" i="1"/>
  <c r="S85" i="1"/>
  <c r="I85" i="1"/>
  <c r="T84" i="1"/>
  <c r="S84" i="1"/>
  <c r="I84" i="1"/>
  <c r="T83" i="1"/>
  <c r="S83" i="1"/>
  <c r="W83" i="1"/>
  <c r="I83" i="1"/>
  <c r="T82" i="1"/>
  <c r="S82" i="1"/>
  <c r="W82" i="1"/>
  <c r="I82" i="1"/>
  <c r="W81" i="1"/>
  <c r="T81" i="1"/>
  <c r="S81" i="1"/>
  <c r="I81" i="1"/>
  <c r="T80" i="1"/>
  <c r="S80" i="1"/>
  <c r="I80" i="1"/>
  <c r="T79" i="1"/>
  <c r="S79" i="1"/>
  <c r="I79" i="1"/>
  <c r="W78" i="1"/>
  <c r="T78" i="1"/>
  <c r="S78" i="1"/>
  <c r="I78" i="1"/>
  <c r="W77" i="1"/>
  <c r="T77" i="1"/>
  <c r="S77" i="1"/>
  <c r="I77" i="1"/>
  <c r="T76" i="1"/>
  <c r="S76" i="1"/>
  <c r="I76" i="1"/>
  <c r="T75" i="1"/>
  <c r="S75" i="1"/>
  <c r="I75" i="1"/>
  <c r="W74" i="1"/>
  <c r="T74" i="1"/>
  <c r="S74" i="1"/>
  <c r="I74" i="1"/>
  <c r="W73" i="1"/>
  <c r="T73" i="1"/>
  <c r="S73" i="1"/>
  <c r="I73" i="1"/>
  <c r="T72" i="1"/>
  <c r="S72" i="1"/>
  <c r="I72" i="1"/>
  <c r="T71" i="1"/>
  <c r="S71" i="1"/>
  <c r="I71" i="1"/>
  <c r="T70" i="1"/>
  <c r="S70" i="1"/>
  <c r="I70" i="1"/>
  <c r="W69" i="1"/>
  <c r="T69" i="1"/>
  <c r="S69" i="1"/>
  <c r="I69" i="1"/>
  <c r="T68" i="1"/>
  <c r="S68" i="1"/>
  <c r="I68" i="1"/>
  <c r="T67" i="1"/>
  <c r="S67" i="1"/>
  <c r="W67" i="1"/>
  <c r="I67" i="1"/>
  <c r="T66" i="1"/>
  <c r="S66" i="1"/>
  <c r="W66" i="1"/>
  <c r="I66" i="1"/>
  <c r="W65" i="1"/>
  <c r="T65" i="1"/>
  <c r="S65" i="1"/>
  <c r="I65" i="1"/>
  <c r="T64" i="1"/>
  <c r="S64" i="1"/>
  <c r="W64" i="1"/>
  <c r="I64" i="1"/>
  <c r="T63" i="1"/>
  <c r="S63" i="1"/>
  <c r="I63" i="1"/>
  <c r="T62" i="1"/>
  <c r="S62" i="1"/>
  <c r="W62" i="1"/>
  <c r="I62" i="1"/>
  <c r="T61" i="1"/>
  <c r="S61" i="1"/>
  <c r="I61" i="1"/>
  <c r="T60" i="1"/>
  <c r="S60" i="1"/>
  <c r="W60" i="1"/>
  <c r="I60" i="1"/>
  <c r="T59" i="1"/>
  <c r="S59" i="1"/>
  <c r="I59" i="1"/>
  <c r="T58" i="1"/>
  <c r="S58" i="1"/>
  <c r="W58" i="1"/>
  <c r="I58" i="1"/>
  <c r="T57" i="1"/>
  <c r="S57" i="1"/>
  <c r="W57" i="1"/>
  <c r="I57" i="1"/>
  <c r="T56" i="1"/>
  <c r="S56" i="1"/>
  <c r="I56" i="1"/>
  <c r="T55" i="1"/>
  <c r="S55" i="1"/>
  <c r="I55" i="1"/>
  <c r="W54" i="1"/>
  <c r="T54" i="1"/>
  <c r="S54" i="1"/>
  <c r="I54" i="1"/>
  <c r="T53" i="1"/>
  <c r="S53" i="1"/>
  <c r="I53" i="1"/>
  <c r="T52" i="1"/>
  <c r="S52" i="1"/>
  <c r="W52" i="1"/>
  <c r="I52" i="1"/>
  <c r="T51" i="1"/>
  <c r="S51" i="1"/>
  <c r="W51" i="1"/>
  <c r="I51" i="1"/>
  <c r="T50" i="1"/>
  <c r="S50" i="1"/>
  <c r="W50" i="1"/>
  <c r="I50" i="1"/>
  <c r="T49" i="1"/>
  <c r="S49" i="1"/>
  <c r="W49" i="1"/>
  <c r="I49" i="1"/>
  <c r="T48" i="1"/>
  <c r="S48" i="1"/>
  <c r="W48" i="1"/>
  <c r="I48" i="1"/>
  <c r="T47" i="1"/>
  <c r="S47" i="1"/>
  <c r="I47" i="1"/>
  <c r="W46" i="1"/>
  <c r="T46" i="1"/>
  <c r="S46" i="1"/>
  <c r="I46" i="1"/>
  <c r="T45" i="1"/>
  <c r="S45" i="1"/>
  <c r="W45" i="1"/>
  <c r="I45" i="1"/>
  <c r="T44" i="1"/>
  <c r="S44" i="1"/>
  <c r="W44" i="1"/>
  <c r="I44" i="1"/>
  <c r="T43" i="1"/>
  <c r="S43" i="1"/>
  <c r="I43" i="1"/>
  <c r="W35" i="1"/>
  <c r="T35" i="1"/>
  <c r="S35" i="1"/>
  <c r="I35" i="1"/>
  <c r="T34" i="1"/>
  <c r="S34" i="1"/>
  <c r="W34" i="1"/>
  <c r="I34" i="1"/>
  <c r="T33" i="1"/>
  <c r="S33" i="1"/>
  <c r="V33" i="1"/>
  <c r="I33" i="1"/>
  <c r="T32" i="1"/>
  <c r="S32" i="1"/>
  <c r="I32" i="1"/>
  <c r="W31" i="1"/>
  <c r="T31" i="1"/>
  <c r="S31" i="1"/>
  <c r="I31" i="1"/>
  <c r="T30" i="1"/>
  <c r="S30" i="1"/>
  <c r="V30" i="1"/>
  <c r="I30" i="1"/>
  <c r="T29" i="1"/>
  <c r="S29" i="1"/>
  <c r="W29" i="1"/>
  <c r="I29" i="1"/>
  <c r="W20" i="1"/>
  <c r="W61" i="1"/>
  <c r="W43" i="1"/>
  <c r="W32" i="1"/>
  <c r="W59" i="1"/>
  <c r="W47" i="1"/>
  <c r="W53" i="1"/>
  <c r="W56" i="1"/>
  <c r="W63" i="1"/>
  <c r="U34" i="1"/>
  <c r="W33" i="1"/>
  <c r="W80" i="1"/>
  <c r="W141" i="1"/>
  <c r="V141" i="1"/>
  <c r="U141" i="1"/>
  <c r="W164" i="1"/>
  <c r="W104" i="1"/>
  <c r="W138" i="1"/>
  <c r="W68" i="1"/>
  <c r="W71" i="1"/>
  <c r="W84" i="1"/>
  <c r="W160" i="1"/>
  <c r="W162" i="1"/>
  <c r="W100" i="1"/>
  <c r="W117" i="1"/>
  <c r="W134" i="1"/>
  <c r="W139" i="1"/>
  <c r="W174" i="1"/>
  <c r="V34" i="1"/>
  <c r="W55" i="1"/>
  <c r="W72" i="1"/>
  <c r="W75" i="1"/>
  <c r="W88" i="1"/>
  <c r="W92" i="1"/>
  <c r="W96" i="1"/>
  <c r="W156" i="1"/>
  <c r="W158" i="1"/>
  <c r="W121" i="1"/>
  <c r="U30" i="1"/>
  <c r="W30" i="1"/>
  <c r="W16" i="1"/>
  <c r="U33" i="1"/>
  <c r="W70" i="1"/>
  <c r="W86" i="1"/>
  <c r="W90" i="1"/>
  <c r="W94" i="1"/>
  <c r="W98" i="1"/>
  <c r="W113" i="1"/>
  <c r="W129" i="1"/>
  <c r="W177" i="1"/>
  <c r="U189" i="1"/>
  <c r="E20" i="1"/>
  <c r="W76" i="1"/>
  <c r="W79" i="1"/>
  <c r="W101" i="1"/>
  <c r="W152" i="1"/>
  <c r="W19" i="1"/>
  <c r="W170" i="1"/>
  <c r="W89" i="1"/>
  <c r="W93" i="1"/>
  <c r="W97" i="1"/>
  <c r="W109" i="1"/>
  <c r="W125" i="1"/>
  <c r="W178" i="1"/>
  <c r="U173" i="1"/>
  <c r="V176" i="1"/>
  <c r="V140" i="1"/>
  <c r="V189" i="1"/>
  <c r="V169" i="1"/>
  <c r="V163" i="1"/>
  <c r="V159" i="1"/>
  <c r="V155" i="1"/>
  <c r="V151" i="1"/>
  <c r="V133" i="1"/>
  <c r="V128" i="1"/>
  <c r="V124" i="1"/>
  <c r="V120" i="1"/>
  <c r="V116" i="1"/>
  <c r="V112" i="1"/>
  <c r="V108" i="1"/>
  <c r="V103" i="1"/>
  <c r="V99" i="1"/>
  <c r="V175" i="1"/>
  <c r="V83" i="1"/>
  <c r="V67" i="1"/>
  <c r="V71" i="1"/>
  <c r="V50" i="1"/>
  <c r="V91" i="1"/>
  <c r="V95" i="1"/>
  <c r="V87" i="1"/>
  <c r="V62" i="1"/>
  <c r="V56" i="1"/>
  <c r="V107" i="1"/>
  <c r="V164" i="1"/>
  <c r="V138" i="1"/>
  <c r="V68" i="1"/>
  <c r="V102" i="1"/>
  <c r="V90" i="1"/>
  <c r="V117" i="1"/>
  <c r="V49" i="1"/>
  <c r="V92" i="1"/>
  <c r="V115" i="1"/>
  <c r="V79" i="1"/>
  <c r="V113" i="1"/>
  <c r="V29" i="1"/>
  <c r="V76" i="1"/>
  <c r="V127" i="1"/>
  <c r="V82" i="1"/>
  <c r="V122" i="1"/>
  <c r="V165" i="1"/>
  <c r="V93" i="1"/>
  <c r="V35" i="1"/>
  <c r="V43" i="1"/>
  <c r="V32" i="1"/>
  <c r="V94" i="1"/>
  <c r="V158" i="1"/>
  <c r="V81" i="1"/>
  <c r="V172" i="1"/>
  <c r="V44" i="1"/>
  <c r="V78" i="1"/>
  <c r="V125" i="1"/>
  <c r="V178" i="1"/>
  <c r="V126" i="1"/>
  <c r="V171" i="1"/>
  <c r="V86" i="1"/>
  <c r="V123" i="1"/>
  <c r="V77" i="1"/>
  <c r="V119" i="1"/>
  <c r="V98" i="1"/>
  <c r="V52" i="1"/>
  <c r="V132" i="1"/>
  <c r="V121" i="1"/>
  <c r="V48" i="1"/>
  <c r="V85" i="1"/>
  <c r="V152" i="1"/>
  <c r="V97" i="1"/>
  <c r="V131" i="1"/>
  <c r="V55" i="1"/>
  <c r="V161" i="1"/>
  <c r="V61" i="1"/>
  <c r="V54" i="1"/>
  <c r="V47" i="1"/>
  <c r="V104" i="1"/>
  <c r="V162" i="1"/>
  <c r="V174" i="1"/>
  <c r="V139" i="1"/>
  <c r="V177" i="1"/>
  <c r="V51" i="1"/>
  <c r="V135" i="1"/>
  <c r="V153" i="1"/>
  <c r="V154" i="1"/>
  <c r="V46" i="1"/>
  <c r="V31" i="1"/>
  <c r="V53" i="1"/>
  <c r="V63" i="1"/>
  <c r="V73" i="1"/>
  <c r="V136" i="1"/>
  <c r="V58" i="1"/>
  <c r="V100" i="1"/>
  <c r="V134" i="1"/>
  <c r="V65" i="1"/>
  <c r="V88" i="1"/>
  <c r="V96" i="1"/>
  <c r="V129" i="1"/>
  <c r="V57" i="1"/>
  <c r="V101" i="1"/>
  <c r="V89" i="1"/>
  <c r="V106" i="1"/>
  <c r="V149" i="1"/>
  <c r="V110" i="1"/>
  <c r="V45" i="1"/>
  <c r="V168" i="1"/>
  <c r="V64" i="1"/>
  <c r="V70" i="1"/>
  <c r="V156" i="1"/>
  <c r="V60" i="1"/>
  <c r="V109" i="1"/>
  <c r="V150" i="1"/>
  <c r="V72" i="1"/>
  <c r="V75" i="1"/>
  <c r="V59" i="1"/>
  <c r="V80" i="1"/>
  <c r="V84" i="1"/>
  <c r="V66" i="1"/>
  <c r="V69" i="1"/>
  <c r="V111" i="1"/>
  <c r="V170" i="1"/>
  <c r="V114" i="1"/>
  <c r="V157" i="1"/>
  <c r="V160" i="1"/>
  <c r="V74" i="1"/>
  <c r="V118" i="1"/>
  <c r="U176" i="1"/>
  <c r="U161" i="1"/>
  <c r="U165" i="1"/>
  <c r="U149" i="1"/>
  <c r="U171" i="1"/>
  <c r="U153" i="1"/>
  <c r="U157" i="1"/>
  <c r="U160" i="1"/>
  <c r="U158" i="1"/>
  <c r="U163" i="1"/>
  <c r="U172" i="1"/>
  <c r="U164" i="1"/>
  <c r="U162" i="1"/>
  <c r="U169" i="1"/>
  <c r="U178" i="1"/>
  <c r="U152" i="1"/>
  <c r="U175" i="1"/>
  <c r="U174" i="1"/>
  <c r="U177" i="1"/>
  <c r="U159" i="1"/>
  <c r="U150" i="1"/>
  <c r="U151" i="1"/>
  <c r="U155" i="1"/>
  <c r="U156" i="1"/>
  <c r="U154" i="1"/>
  <c r="U168" i="1"/>
  <c r="U170" i="1"/>
  <c r="W17" i="1"/>
  <c r="W18" i="1"/>
  <c r="E19" i="1"/>
  <c r="E16" i="1"/>
  <c r="U140" i="1"/>
  <c r="U93" i="1"/>
  <c r="U122" i="1"/>
  <c r="U106" i="1"/>
  <c r="U81" i="1"/>
  <c r="U74" i="1"/>
  <c r="U72" i="1"/>
  <c r="U65" i="1"/>
  <c r="U62" i="1"/>
  <c r="U89" i="1"/>
  <c r="U46" i="1"/>
  <c r="U126" i="1"/>
  <c r="U110" i="1"/>
  <c r="U84" i="1"/>
  <c r="U77" i="1"/>
  <c r="U68" i="1"/>
  <c r="U97" i="1"/>
  <c r="U64" i="1"/>
  <c r="U131" i="1"/>
  <c r="U114" i="1"/>
  <c r="U73" i="1"/>
  <c r="U135" i="1"/>
  <c r="U118" i="1"/>
  <c r="U76" i="1"/>
  <c r="U52" i="1"/>
  <c r="U44" i="1"/>
  <c r="U95" i="1"/>
  <c r="U115" i="1"/>
  <c r="U47" i="1"/>
  <c r="U56" i="1"/>
  <c r="U123" i="1"/>
  <c r="U138" i="1"/>
  <c r="U119" i="1"/>
  <c r="U117" i="1"/>
  <c r="U51" i="1"/>
  <c r="U92" i="1"/>
  <c r="U132" i="1"/>
  <c r="U48" i="1"/>
  <c r="U83" i="1"/>
  <c r="U113" i="1"/>
  <c r="U78" i="1"/>
  <c r="U139" i="1"/>
  <c r="U116" i="1"/>
  <c r="U85" i="1"/>
  <c r="U43" i="1"/>
  <c r="U63" i="1"/>
  <c r="U71" i="1"/>
  <c r="U124" i="1"/>
  <c r="U86" i="1"/>
  <c r="U94" i="1"/>
  <c r="U54" i="1"/>
  <c r="U120" i="1"/>
  <c r="U87" i="1"/>
  <c r="U125" i="1"/>
  <c r="U45" i="1"/>
  <c r="U69" i="1"/>
  <c r="U50" i="1"/>
  <c r="U80" i="1"/>
  <c r="U136" i="1"/>
  <c r="U49" i="1"/>
  <c r="U121" i="1"/>
  <c r="U57" i="1"/>
  <c r="U99" i="1"/>
  <c r="U133" i="1"/>
  <c r="U61" i="1"/>
  <c r="U104" i="1"/>
  <c r="U58" i="1"/>
  <c r="U82" i="1"/>
  <c r="U60" i="1"/>
  <c r="U107" i="1"/>
  <c r="U59" i="1"/>
  <c r="U55" i="1"/>
  <c r="U112" i="1"/>
  <c r="U100" i="1"/>
  <c r="U134" i="1"/>
  <c r="U75" i="1"/>
  <c r="U70" i="1"/>
  <c r="U88" i="1"/>
  <c r="U96" i="1"/>
  <c r="U67" i="1"/>
  <c r="U129" i="1"/>
  <c r="U111" i="1"/>
  <c r="U91" i="1"/>
  <c r="U127" i="1"/>
  <c r="U53" i="1"/>
  <c r="U128" i="1"/>
  <c r="U66" i="1"/>
  <c r="U79" i="1"/>
  <c r="U108" i="1"/>
  <c r="U90" i="1"/>
  <c r="U98" i="1"/>
  <c r="U103" i="1"/>
  <c r="U109" i="1"/>
  <c r="U101" i="1"/>
  <c r="U102" i="1"/>
  <c r="U35" i="1"/>
  <c r="U31" i="1"/>
  <c r="U32" i="1"/>
  <c r="U29" i="1"/>
  <c r="E17" i="1"/>
  <c r="E18" i="1"/>
</calcChain>
</file>

<file path=xl/comments1.xml><?xml version="1.0" encoding="utf-8"?>
<comments xmlns="http://schemas.openxmlformats.org/spreadsheetml/2006/main">
  <authors>
    <author>Ericsson user</author>
  </authors>
  <commentList>
    <comment ref="A25" authorId="0" shape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27" authorId="0" shape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39" authorId="0" shape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41" authorId="0" shape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145" authorId="0" shape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147" authorId="0" shape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182" authorId="0" shape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184" authorId="0" shape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</commentList>
</comments>
</file>

<file path=xl/sharedStrings.xml><?xml version="1.0" encoding="utf-8"?>
<sst xmlns="http://schemas.openxmlformats.org/spreadsheetml/2006/main" count="1137" uniqueCount="533">
  <si>
    <t>Work plan for RAN5 Rel-15 CA Sub-WI Group 52035</t>
  </si>
  <si>
    <t>Rel-14 Sub-WI Group Name</t>
  </si>
  <si>
    <t>CA_41C-48D (5DL-2UL)</t>
  </si>
  <si>
    <r>
      <rPr>
        <sz val="9"/>
        <color indexed="10"/>
        <rFont val="Arial"/>
        <family val="2"/>
      </rPr>
      <t xml:space="preserve">Note! The columns T to W are used to calculate relative completeness vs areas and overall. </t>
    </r>
    <r>
      <rPr>
        <sz val="8"/>
        <color indexed="23"/>
        <rFont val="Arial"/>
        <family val="2"/>
      </rPr>
      <t xml:space="preserve">
</t>
    </r>
    <r>
      <rPr>
        <b/>
        <sz val="11"/>
        <color indexed="10"/>
        <rFont val="Arial"/>
        <family val="2"/>
      </rPr>
      <t>Do not remove!</t>
    </r>
  </si>
  <si>
    <t>Company</t>
  </si>
  <si>
    <t>C Spire</t>
  </si>
  <si>
    <t>Contact</t>
  </si>
  <si>
    <t>Ivy Kelly</t>
  </si>
  <si>
    <t xml:space="preserve">Target completion </t>
  </si>
  <si>
    <t>RAN5#92-e (8-21)</t>
  </si>
  <si>
    <t>Format: RAN5#xx (mmm-yy)</t>
  </si>
  <si>
    <t>Comments</t>
  </si>
  <si>
    <t>Enter comments if needed, e.g. If there are open issues etc.</t>
  </si>
  <si>
    <t>Work plan scope</t>
  </si>
  <si>
    <t>Downlink CA(s) and associated Uplink CA(s)</t>
  </si>
  <si>
    <t>New CA configuration(s) introduced by the work plan</t>
  </si>
  <si>
    <t xml:space="preserve">5DL/2UL: DL-CA_41C-48D / UL-CA_41C (Rel-15: 52035)_x000D_
5DL/1UL: DL-CA_41C-48D (Rel-15: 51211)_x000D_
4DL/2UL: DL-CA_41C-48C / UL-CA_41C (Rel-15: 42099)_x000D_
4DL/1UL: DL-CA_41A-48D (Rel-15: 41327)_x000D_
4DL/1UL: DL-CA_41C-48C (Rel-15: 41326)_x000D_
3DL/2UL: DL-CA_41C-48A / UL-CA_41C (Rel-15: 32085)_x000D_
3DL/1UL: DL-CA_41A-48C (Rel-15: 31306)_x000D_
3DL/1UL: DL-CA_41C-48A (Rel-15: 31307)_x000D_
2DL/1UL: DL-CA_41A-48A (Rel-15: 21122)_x000D_
</t>
  </si>
  <si>
    <t xml:space="preserve">New Fallback CA configuration(s) introduced by the work plan
</t>
  </si>
  <si>
    <t>-</t>
  </si>
  <si>
    <t xml:space="preserve">Other applicable CA Fallback configuration(s) that are not included in this Work Plan, but are covered by other CA work plans or by other  RAN5 work item(s). 
</t>
  </si>
  <si>
    <t xml:space="preserve">3DL/1UL: DL-CA_48D (Rel-14: 31201)_x000D_
2DL/2UL: DL-CA_41C BW set 2 / UL-CA_41C BW set 2 (Rel-12)_x000D_
2DL/1UL: DL-CA_41C BW set 2 (Rel-12)_x000D_
2DL/1UL: DL-CA_48C (Rel-14: 21078)_x000D_
</t>
  </si>
  <si>
    <t>Overall Sub-WI</t>
  </si>
  <si>
    <t>Overall completeness</t>
  </si>
  <si>
    <t>Overall sum of item weights</t>
  </si>
  <si>
    <t>Common RF,RRM and Protocol</t>
  </si>
  <si>
    <t>Sum of item weights for common RF,RRM and protocol area</t>
  </si>
  <si>
    <t>RF completeness</t>
  </si>
  <si>
    <t>Sum of item weights for the RF area</t>
  </si>
  <si>
    <t>RRM completeness</t>
  </si>
  <si>
    <t>Sum  of item weights for the RRM area</t>
  </si>
  <si>
    <t>Protocol completeness</t>
  </si>
  <si>
    <t>Sum of item weights for the protocol area</t>
  </si>
  <si>
    <t>Note! Do not insert any new rows above this row as the exact positioning of the information above is critical to generate the overall work plan.</t>
  </si>
  <si>
    <t>Note! The columns below are used to calculate relative completeness vs areas and overall. Don't remove!</t>
  </si>
  <si>
    <t>Rel.Weight</t>
  </si>
  <si>
    <t>Area</t>
  </si>
  <si>
    <t>TS</t>
  </si>
  <si>
    <t>TC / Clause Number</t>
  </si>
  <si>
    <t>Description / Title</t>
  </si>
  <si>
    <t>Impacted CA config(s)</t>
  </si>
  <si>
    <t>Test purpose / Task</t>
  </si>
  <si>
    <t>Target</t>
  </si>
  <si>
    <t>TDOC(s)</t>
  </si>
  <si>
    <t>x1</t>
  </si>
  <si>
    <t>x2</t>
  </si>
  <si>
    <t>x3</t>
  </si>
  <si>
    <t>x4</t>
  </si>
  <si>
    <t>x5</t>
  </si>
  <si>
    <t>x6</t>
  </si>
  <si>
    <t>x7</t>
  </si>
  <si>
    <t>Item Overall Completeness</t>
  </si>
  <si>
    <t>y1</t>
  </si>
  <si>
    <t>y2</t>
  </si>
  <si>
    <t>y3</t>
  </si>
  <si>
    <t>y4</t>
  </si>
  <si>
    <t>RF, RRM and Protocol testing common area (TS 36.508)</t>
  </si>
  <si>
    <t>keep</t>
  </si>
  <si>
    <t>Item
Rel. Weight</t>
  </si>
  <si>
    <t>Detailed Completion Status per area</t>
  </si>
  <si>
    <t>Item Accumulated Weight</t>
  </si>
  <si>
    <t>Item Area Relative
Completeness</t>
  </si>
  <si>
    <t>Item Relative
Completeness</t>
  </si>
  <si>
    <t>Test Freq.</t>
  </si>
  <si>
    <t>Ref. System Config.</t>
  </si>
  <si>
    <t>GenericTest proc.</t>
  </si>
  <si>
    <t>Def. Mess. Cont.</t>
  </si>
  <si>
    <t>Connection Diagrams</t>
  </si>
  <si>
    <t>Other Areas</t>
  </si>
  <si>
    <t>&lt;- Compl.Weights</t>
  </si>
  <si>
    <t>RF, RRM and Protocol testing common area</t>
  </si>
  <si>
    <t>36.508 - (4) Common</t>
  </si>
  <si>
    <t>36.508</t>
  </si>
  <si>
    <t>4.3.1</t>
  </si>
  <si>
    <t>Test frequencies</t>
  </si>
  <si>
    <t xml:space="preserve">DL-CA_41C-48D / UL-CA_41C
DL-CA_41C-48D
DL-CA_41C-48C / UL-CA_41C
DL-CA_41A-48D
DL-CA_41C-48C
DL-CA_41C-48A / UL-CA_41C
DL-CA_41A-48C
DL-CA_41C-48A
DL-CA_41A-48A
</t>
  </si>
  <si>
    <t>- Add test frequencies for the new CA configuration in sub-clause 4.3.1.x .
 - Check if reference system configurations in sub-clause 4.4 need to be updated.</t>
  </si>
  <si>
    <t>41A, 41C, 41D, 48A, 48C, 48D test frequencies already in 4.2.1.9/9A &amp;16/16A.  No RF changes needed to 4.4</t>
  </si>
  <si>
    <t>4.4</t>
  </si>
  <si>
    <t>Reference system configurations</t>
  </si>
  <si>
    <t xml:space="preserve">DL-CA_41C-48D / UL-CA_41C
DL-CA_41C-48D
DL-CA_41C-48C / UL-CA_41C
DL-CA_41A-48D
DL-CA_41C-48C
DL-CA_41C-48A / UL-CA_41C
</t>
  </si>
  <si>
    <t>No specific RF changes needed</t>
  </si>
  <si>
    <t>4.6</t>
  </si>
  <si>
    <t>Default RRC message and information elements contents</t>
  </si>
  <si>
    <t>If this is the first CA configuration of this type of CA configuration then:
 - Check if there is a need to update the RRC default messages in sub-clause 4.6 for the new type of CA configurations .</t>
  </si>
  <si>
    <t>Not new CA types</t>
  </si>
  <si>
    <t>36.508 - (6) Common SIG</t>
  </si>
  <si>
    <t>6.2.3.2</t>
  </si>
  <si>
    <t>Test frequencies for CA signalling test</t>
  </si>
  <si>
    <t xml:space="preserve">DL-CA_41A-48A
</t>
  </si>
  <si>
    <t>Add test frequencies for the new CA configuration for CA signalling tests in sub-clause 6.2.3.2.</t>
  </si>
  <si>
    <t>R5-205109</t>
  </si>
  <si>
    <t>CR R5-205109 approved to add to T6.2.3.2-2</t>
  </si>
  <si>
    <t>6.3</t>
  </si>
  <si>
    <t xml:space="preserve">DL-CA_41C-48D
DL-CA_41A-48D
DL-CA_41C-48C
</t>
  </si>
  <si>
    <t>No specific changes needed</t>
  </si>
  <si>
    <t>36.508 - (7) Common RRM</t>
  </si>
  <si>
    <t>7.2</t>
  </si>
  <si>
    <t>RRM Reference system configurations</t>
  </si>
  <si>
    <t>No specific RRM changes needed</t>
  </si>
  <si>
    <t>36.508 - Annex A</t>
  </si>
  <si>
    <t>Annex A</t>
  </si>
  <si>
    <t xml:space="preserve">DL-CA_41C-48D
DL-CA_41A-48D
DL-CA_41C-48C
UL-CA_41C
</t>
  </si>
  <si>
    <t>If this is the first CA configuration of this type of CA configuration then:
 - Check if there is a need to add connection diagram for the new CA configuration in Annex A.</t>
  </si>
  <si>
    <t>No new CA type</t>
  </si>
  <si>
    <t xml:space="preserve"> End list of common RF, RRM and Protocol items (insert any additional item rows above this row)</t>
  </si>
  <si>
    <t>RF / Performance testing area (TS 36.521-1) and associated applicability defintions (TS 36.521-2)</t>
  </si>
  <si>
    <t>Item
Rel. Weight for calculation</t>
  </si>
  <si>
    <t xml:space="preserve">Min. Req. </t>
  </si>
  <si>
    <t xml:space="preserve">Test proc. </t>
  </si>
  <si>
    <t xml:space="preserve">Test Pts </t>
  </si>
  <si>
    <t xml:space="preserve">Mess. Cont. </t>
  </si>
  <si>
    <t>TT / TR 36.905</t>
  </si>
  <si>
    <t>ICS / TC appli.</t>
  </si>
  <si>
    <t>RF test cases (clauses 6 and 7)</t>
  </si>
  <si>
    <t>36.521-1 - (6.2) RF Tx</t>
  </si>
  <si>
    <t>36.521-1</t>
  </si>
  <si>
    <t>6.2.2A.1</t>
  </si>
  <si>
    <t>UE Maximum Output Power for CA (intra-band contiguous DL CA and UL CA)</t>
  </si>
  <si>
    <t xml:space="preserve">UL-CA_41C
</t>
  </si>
  <si>
    <t>- Check if specific minimum requirements need to be updated (including delta TIB of the new CA configuration in sub-clause 6.2.5).
 - Add test points if needed (Test Configuration Table).
 - Add test requirement.</t>
  </si>
  <si>
    <t>Previously completed.</t>
  </si>
  <si>
    <t>6.2.3A.1</t>
  </si>
  <si>
    <t>Maximum Power Reduction (MPR) for CA (intra-band contiguous DL CA and UL CA)</t>
  </si>
  <si>
    <t>no band specific</t>
  </si>
  <si>
    <t>6.2.3A.1_1</t>
  </si>
  <si>
    <t>Maximum Power Reduction (MPR) for CA (intra-band contiguous DL CA and UL CA) for UL 64QAM</t>
  </si>
  <si>
    <t>6.2.4A.1</t>
  </si>
  <si>
    <t>Additional Maximum Power Reduction (A-MPR) for CA (intra-band contiguous DL CA and UL CA)</t>
  </si>
  <si>
    <t>- Check if specific minimum requirements need to be updated (including delta TIB of the new CA configuration in sub-clause 6.2.5).
- Add test points if needed (Test Configuration Table).
- Add test requirement.
- Add test point analysis to TR 36.905.</t>
  </si>
  <si>
    <t>6.2.4A.1_1</t>
  </si>
  <si>
    <t>Additional Maximum Power Reduction (A-MPR) for CA (intra-band contiguous DL CA and UL CA) for UL 64QAM</t>
  </si>
  <si>
    <t>Previously completed. TMO Editorial CR approved  for labeling Table in Section 6.2.4A.1_1.3.4 correctly: T6.2.4A.1.3.4-1 correction to T6.2.4A.1_1.3.4-1</t>
  </si>
  <si>
    <t>6.2.5</t>
  </si>
  <si>
    <t>Configured UE transmitted Output Power</t>
  </si>
  <si>
    <t>- Add delta TIB for the new CA configuration in sub-clause 6.2.5.</t>
  </si>
  <si>
    <t>6.2.5A.1</t>
  </si>
  <si>
    <t>Configured UE transmitted Output Power for CA (intra-band contiguous DL CA and UL CA)</t>
  </si>
  <si>
    <t>36.521-1 - (6.3) RF Tx</t>
  </si>
  <si>
    <t>6.3.2A.1</t>
  </si>
  <si>
    <t>Minimum Output Power for CA (intra-band contiguous DL CA and UL CA)</t>
  </si>
  <si>
    <t>6.3.3A.1</t>
  </si>
  <si>
    <t>UE Transmit OFF power for CA (intra-band contiguous DL CA and UL CA)</t>
  </si>
  <si>
    <t>6.3.4A.1.1</t>
  </si>
  <si>
    <t>General ON/OFF time mask for CA (intra-band contiguous DL CA and UL CA)</t>
  </si>
  <si>
    <t>6.3.5A.1.1</t>
  </si>
  <si>
    <t>Power Control Absolute power tolerance for CA (intra-band contiguous DL CA and UL CA)</t>
  </si>
  <si>
    <t>6.3.5A.2.1</t>
  </si>
  <si>
    <t>Power Control Relative power tolerance for CA (intra-band contiguous DL CA and UL CA)</t>
  </si>
  <si>
    <t>6.3.5A.3.1</t>
  </si>
  <si>
    <t>Aggregate power control tolerance for CA (intra-band contiguous DL CA and UL CA)</t>
  </si>
  <si>
    <t>36.521-1 - (6.5) RF Tx</t>
  </si>
  <si>
    <t>6.5.1A.1</t>
  </si>
  <si>
    <t>Frequency error for CA (intra-band contiguous DL CA and UL CA)</t>
  </si>
  <si>
    <t>6.5.2A.1.1_1</t>
  </si>
  <si>
    <t>EVM for CA (intra-band contiguous DL CA and UL CA) with UL 64QAM</t>
  </si>
  <si>
    <t>6.5.2A.2.1</t>
  </si>
  <si>
    <t>Carrier leakage for CA (intra-band contiguous DL CA and UL CA)</t>
  </si>
  <si>
    <t>6.5.2A.3.1</t>
  </si>
  <si>
    <t>In-band emissions for non allocated RB for CA (intra-band contiguous DL CA and UL CA)</t>
  </si>
  <si>
    <t>36.521-1 - (6.6) RF Tx</t>
  </si>
  <si>
    <t>6.6.1A.1</t>
  </si>
  <si>
    <t>Occupied bandwidth for CA (intra-band contiguous DL CA and UL CA)</t>
  </si>
  <si>
    <t>6.6.2.1A.1</t>
  </si>
  <si>
    <t>Spectrum emission mask for CA (intra-band contiguous DL CA and UL CA)</t>
  </si>
  <si>
    <t>6.6.2.2A.1</t>
  </si>
  <si>
    <t>Additional Spectrum Emission Mask for CA (intra-band contiguous DL CA and UL CA)</t>
  </si>
  <si>
    <t>6.6.2.2A.1_1</t>
  </si>
  <si>
    <t>Additional Spectrum Emission Mask for CA (intra-band contiguous DL CA and UL CA) for UL 64QAM</t>
  </si>
  <si>
    <t>6.6.2.3A.1</t>
  </si>
  <si>
    <t>Adjacent Channel Leakage power Ratio for CA (intra-band contiguous DL CA and UL CA)</t>
  </si>
  <si>
    <t>6.6.2.3A.1_1</t>
  </si>
  <si>
    <t>Adjacent Channel Leakage power Ratio for CA (intra-band contiguous DL CA and UL CA) for UL 64QAM</t>
  </si>
  <si>
    <t>6.6.3.1A.1</t>
  </si>
  <si>
    <t>Transmitter Spurious emissions for CA (intra-band contiguous DL CA and UL CA)</t>
  </si>
  <si>
    <t>6.6.3.2A.1</t>
  </si>
  <si>
    <t>Spurious emission band UE co-existence for CA (intra-band contiguous DL CA and UL CA)</t>
  </si>
  <si>
    <t>6.6.3.3A.1</t>
  </si>
  <si>
    <t>Additional spurious emissions for CA (intra-band contiguous DL CA and UL CA)</t>
  </si>
  <si>
    <t>R5-205107</t>
  </si>
  <si>
    <t xml:space="preserve">CS-TMO  CR R5-205107 approved to correct table in 6.6.3.3A.1.4 </t>
  </si>
  <si>
    <t>6.6.3.3A.1_1</t>
  </si>
  <si>
    <t>Additional spurious emissions for CA (intra-band contiguous DL CA and UL CA) for UL 64QAM</t>
  </si>
  <si>
    <t>CS-TMO  CR R5-205107 approved to add table in 6.6.3.3A.1_1.4 and correct reference in 6.6.3.3A.1_1.5</t>
  </si>
  <si>
    <t>36.521-1 - (6.7) RF Tx</t>
  </si>
  <si>
    <t>6.7A.1</t>
  </si>
  <si>
    <t>Transmit intermodulation for CA (intra-band contiguous DL CA and UL CA)</t>
  </si>
  <si>
    <t>36.521-1 - (7.3) RF Rx</t>
  </si>
  <si>
    <t>7.3A.3</t>
  </si>
  <si>
    <t>Reference sensitivity level for CA (inter-band DL CA without UL CA)</t>
  </si>
  <si>
    <t>- Check if specific minimum requirements need to be updated in sub-clause 7.3A.0 and in 7.3.3 (for delta RIB of the new CA configuration).
 - Add test points if needed (Test Configuration Table).
 - Add test requirements.
- Add test point analysis to TR 36.905.</t>
  </si>
  <si>
    <t xml:space="preserve">non0 (48) delta RIB found in 36.101;  Need CR to add combo to T7.3A.3.5-1. </t>
  </si>
  <si>
    <t>7.3A.5</t>
  </si>
  <si>
    <t>Reference sensitivity level for 3DL CA</t>
  </si>
  <si>
    <t xml:space="preserve">DL-CA_41C-48A / UL-CA_41C
DL-CA_41A-48C
DL-CA_41C-48A
</t>
  </si>
  <si>
    <t xml:space="preserve">C-A/A-C configs in T7.3A.5.4.1-1 ok . Need CR to add combos to T7.3A.5.5-5. </t>
  </si>
  <si>
    <t>7.3A.9</t>
  </si>
  <si>
    <t>Reference sensitivity level for 4DL CA</t>
  </si>
  <si>
    <t xml:space="preserve">DL-CA_41C-48C / UL-CA_41C
DL-CA_41A-48D
DL-CA_41C-48C
</t>
  </si>
  <si>
    <t>If this is the first CA configuration of this new CA configuration type then:
 - Add new test case.
 - Add test point analysis to TR 36.905.
If the test case exist:
 - Check if specific minimum requirements need to be updated in sub-clause 7.3A.0.
 - Add test points (Test Configuration Table).
 - Add test requirement for the new CA configuration.
 - Add test point analysis to TR 36.905.</t>
  </si>
  <si>
    <t xml:space="preserve"> Default A-D/D-A in T7.3A.9.4.1-1 . No default C-C (41C-42C exists); default XC-YC in T7.3A.9.4.1-2 is TBD though not sure why - editorial CR?).  Need CR to add  41C-48C w/o UL to T7.3A.9.4.1-1.  Need CR to add all combos to T7.3A.9.5-5</t>
  </si>
  <si>
    <t>7.3A.10</t>
  </si>
  <si>
    <t>Reference sensitivity level for 5DL CA</t>
  </si>
  <si>
    <t xml:space="preserve">DL-CA_41C-48D / UL-CA_41C
DL-CA_41C-48D
</t>
  </si>
  <si>
    <t>Default C-D (no D-C) in T7.3A.10.4.1-1; test settings include D-C, though it's not marked. There appears to be no Ref sense table for C-D or D-C combos, although T7.3A.10.5-4 does have some A-E combos despite the table name.  Perhaps add here (and change table name)?</t>
  </si>
  <si>
    <t>36.521-1 - (7.4) RF Rx</t>
  </si>
  <si>
    <t>7.4A.3</t>
  </si>
  <si>
    <t>Maximum input level for CA (inter-band DL CA without UL CA)</t>
  </si>
  <si>
    <t>- Check if specific minimum requirements need to be updated.
 - Add test points if needed (Test Configuration Table).
 - Add test requirements.</t>
  </si>
  <si>
    <t>7.4A.3_H</t>
  </si>
  <si>
    <t>Maximum input level for CA (inter-band DL CA without UL CA) for 256QAM in DL</t>
  </si>
  <si>
    <t>7.4A.5</t>
  </si>
  <si>
    <t>Maximum input level for 3DL CA</t>
  </si>
  <si>
    <t>no band specific needed.</t>
  </si>
  <si>
    <t>7.4A.5_H</t>
  </si>
  <si>
    <t>Maximum input level for 3DL CA for 256QAM in DL</t>
  </si>
  <si>
    <t>7.4A.7</t>
  </si>
  <si>
    <t>Maximum input level for 4DL CA</t>
  </si>
  <si>
    <t>If this is the first CA configuration of this new CA configuration type then:
 - Add new test case.
If the test case exist:
 - Check if specific minimum requirements need to be updated
 - Add test points (Test Configuration Table).
 - Add test requirement for the new CA configuration.</t>
  </si>
  <si>
    <t>no band specific needed. T7.4A.7.4.1-1  has XA-YD/YD-XA nomenclature.  C-C, A-D/D-A exist.</t>
  </si>
  <si>
    <t>7.4A.8</t>
  </si>
  <si>
    <t>Maximum input level for 5DL CA</t>
  </si>
  <si>
    <t>R5-210262</t>
  </si>
  <si>
    <t>no band specific needed. CR R5-210262 approved - adds default C-D &amp; D-C combos in T7.4A.8.4.1-1 (test config table) and T7.4A.8.4.2-1</t>
  </si>
  <si>
    <t>36.521-1 - (7.5) RF Rx</t>
  </si>
  <si>
    <t>7.5A.3</t>
  </si>
  <si>
    <t>Adjacent Channel Selectivity (ACS) for CA (inter-band DL CA without UL CA)</t>
  </si>
  <si>
    <t>no changes needed</t>
  </si>
  <si>
    <t>7.5A.5</t>
  </si>
  <si>
    <t>Adjacent Channel Selectivity (ACS) for 3DL CA</t>
  </si>
  <si>
    <t>7.5A.7</t>
  </si>
  <si>
    <t>Adjacent Channel Selectivity (ACS) for 4DL CA</t>
  </si>
  <si>
    <t xml:space="preserve">no band specific needed.  C-C, A-D, and D-A in T7.5A.7.4.1-1;  T7.5A.7.4.1-1  has XA-YD/YD-XA nomenclature. </t>
  </si>
  <si>
    <t>7.5A.8</t>
  </si>
  <si>
    <t>Adjacent Channel Selectivity (ACS) for 5DL CA</t>
  </si>
  <si>
    <t>Need CR to add C-D and D-C to T7.5A.8.4.1-1. Any changes to T7.5A.8.4.2-1?</t>
  </si>
  <si>
    <t>36.521-1 - (7.6) RF Rx</t>
  </si>
  <si>
    <t>7.6.1A.3</t>
  </si>
  <si>
    <t>In-band blocking for CA (inter-band DL CA without UL CA)</t>
  </si>
  <si>
    <t>R5-205119</t>
  </si>
  <si>
    <t>CR R5-205119 approved - adds 48 to T7.6.1A.3.5-2</t>
  </si>
  <si>
    <t>7.6.1A.5</t>
  </si>
  <si>
    <t>In-band blocking for 3DL CA</t>
  </si>
  <si>
    <t>No band specific.</t>
  </si>
  <si>
    <t>7.6.1A.7</t>
  </si>
  <si>
    <t>In-band blocking for 4DL CA</t>
  </si>
  <si>
    <t>A-D, D-A, C-C are in T7.6.1A.7.4.1-1. T7.6.1A.7.5-3 and -5 has all needed</t>
  </si>
  <si>
    <t>7.6.1A.8</t>
  </si>
  <si>
    <t>In-band blocking for 5DL CA</t>
  </si>
  <si>
    <t>R5-205120</t>
  </si>
  <si>
    <t>Need CR to add C-D and D-C to T7.6.1A.8.4.1-1.  CR R5-205120 approved adds 48 to T7.6.1A.8.5-5.</t>
  </si>
  <si>
    <t>7.6.2A.3</t>
  </si>
  <si>
    <t>Out-of-band blocking for CA (inter-band DL CA without UL CA)</t>
  </si>
  <si>
    <t>R5-205122</t>
  </si>
  <si>
    <t xml:space="preserve">CR R5-205122 approved adds B48 to Note 5 in T7.6.2A.3.5-2 to align to T7.6.2.1A-2 in 36.101.  </t>
  </si>
  <si>
    <t>7.6.2A.5</t>
  </si>
  <si>
    <t>Out-of-band blocking for 3DL CA</t>
  </si>
  <si>
    <t>R5-205131</t>
  </si>
  <si>
    <t>C-A and A-C are in T7.6.2A.5.4.1-1.  CR R5-205131 approved adds 48 to T7.6.2A.5.5-4 and -5 with reference to notes</t>
  </si>
  <si>
    <t>7.6.2A.7</t>
  </si>
  <si>
    <t>Out-of-band blocking for 4DL CA</t>
  </si>
  <si>
    <t>R5-205153</t>
  </si>
  <si>
    <t>A-D, D-A, C-C are in T7.6.2A.7.4.1-1.   CR R5-205153 approved adds 41D, 48C, 48D to T7.6.2A.7.5-2 (with Note for 48) &amp; Add 48 to Note 5  in T 7.6.2A.7.5-4 and 48 with Note 2 to T7.6.2A.7.5-5</t>
  </si>
  <si>
    <t>7.6.2A.8</t>
  </si>
  <si>
    <t>Out-of-band blocking for 5DL CA</t>
  </si>
  <si>
    <t>R5-205154</t>
  </si>
  <si>
    <t xml:space="preserve">Need CR to add C-D/D-C to T7.6.2A.8.4.1-1 and Table 7.6.2A.8.4.2-1. CR R5-205154 approved adds B48 to Note 5 in T7.6.2A.8.5-4, and 48 to T7.6.2A.8.5-5 with note 2.  </t>
  </si>
  <si>
    <t>7.6.3A.3</t>
  </si>
  <si>
    <t>Narrow band blocking for CA (inter-band DL CA without UL CA)</t>
  </si>
  <si>
    <t>7.6.3A.5</t>
  </si>
  <si>
    <t>Narrow band blocking for 3DL CA</t>
  </si>
  <si>
    <t xml:space="preserve">no band specific; C-A/A-C in T7.6.3A.5.4.1-1. </t>
  </si>
  <si>
    <t>7.6.3A.7</t>
  </si>
  <si>
    <t>Narrow band blocking for 4DL CA</t>
  </si>
  <si>
    <t xml:space="preserve">no band specific; C-C, D-A/A-D in T7.6.3A.7.4.1-1. </t>
  </si>
  <si>
    <t>7.6.3A.8</t>
  </si>
  <si>
    <t>Narrow band blocking for 5DL CA</t>
  </si>
  <si>
    <t>no band specific; add C-D/D-C to T7.6.3A383431-1 and T6.3A.8.4.2-1</t>
  </si>
  <si>
    <t>36.521-1 - (7.7) RF Rx</t>
  </si>
  <si>
    <t>7.7A.3</t>
  </si>
  <si>
    <t>Spurious response for CA (inter-band DL CA without UL CA)</t>
  </si>
  <si>
    <t>7.7A.5</t>
  </si>
  <si>
    <t>Spurious response for 3DL CA</t>
  </si>
  <si>
    <t>7.7A.7</t>
  </si>
  <si>
    <t>Spurious response for 4DL CA</t>
  </si>
  <si>
    <t>7.7A.8</t>
  </si>
  <si>
    <t>Spurious response for 5DL CA</t>
  </si>
  <si>
    <t>36.521-1 - (7.8) RF Rx</t>
  </si>
  <si>
    <t>7.8.1A.3</t>
  </si>
  <si>
    <t>Wideband intermodulation for CA (inter-band DL CA without UL CA)</t>
  </si>
  <si>
    <t>7.8.1A.5</t>
  </si>
  <si>
    <t>Wideband intermodulation for 3DL CA</t>
  </si>
  <si>
    <t>no band specific; C-A/A-C in T7.8.1A.5.4.1-1.</t>
  </si>
  <si>
    <t>7.8.1A.7</t>
  </si>
  <si>
    <t>Wideband intermodulation for 4DL CA</t>
  </si>
  <si>
    <t xml:space="preserve">no band specific; D-A/A-D and C-C in T7.8.1A.7.4.1-1 and in T7.8.1A.7.4.2-1.  </t>
  </si>
  <si>
    <t>7.8.1A.8</t>
  </si>
  <si>
    <t>Wideband intermodulation for 5DL CA</t>
  </si>
  <si>
    <t xml:space="preserve">no band specific; need CR to add C-D/D-C to T7.8.1A.8.4.1-1 and T7.8.1A.8.4.2-1.  </t>
  </si>
  <si>
    <t>Perfomance test cases (clauses 8 and 9)</t>
  </si>
  <si>
    <t>36.521-1 - (8.1) General</t>
  </si>
  <si>
    <t>8.1.2</t>
  </si>
  <si>
    <t>Applicability of requirements</t>
  </si>
  <si>
    <t xml:space="preserve">DL-CA_41C-48D
DL-CA_41A-48D
DL-CA_41C-48C
DL-CA_41A-48C
DL-CA_41C-48A
DL-CA_41A-48A
</t>
  </si>
  <si>
    <t>-	Add new BW combinations in section 8.1.2 if needed
 -	If this is the first CA configuration of this CA configuration type, add it in section 8.1.2</t>
  </si>
  <si>
    <t>no new CA config type.  20 MHz is an acceptable BW combo for all test cases.</t>
  </si>
  <si>
    <t>36.521-1 - (8.2) Demod</t>
  </si>
  <si>
    <t>8.2.2.1.1_A.1</t>
  </si>
  <si>
    <t>TDD PDSCH Single Antenna Port Performance for CA (2DL CA)</t>
  </si>
  <si>
    <t>Add new BW combinations if needed</t>
  </si>
  <si>
    <t>no new CA config or BW combo</t>
  </si>
  <si>
    <t>8.2.2.1.1_A.2</t>
  </si>
  <si>
    <t>TDD PDSCH Single Antenna Port Performance for CA (3DL CA)</t>
  </si>
  <si>
    <t xml:space="preserve">DL-CA_41A-48C
DL-CA_41C-48A
</t>
  </si>
  <si>
    <t>8.2.2.1.1_A.[3]</t>
  </si>
  <si>
    <t>TDD PDSCH Single Antenna Port Performance for CA (4DL CA)</t>
  </si>
  <si>
    <t xml:space="preserve">DL-CA_41A-48D
DL-CA_41C-48C
</t>
  </si>
  <si>
    <t>If this is the first CA configuration of this new CA configuration type then:
 - Add new test case.
Note! Consider combining 4 CC and 5 CC in the same test case.  Justification: 4 and 5 CC needs to be tested in same time frame and is added as part of same WI.</t>
  </si>
  <si>
    <t xml:space="preserve">no new CA config, no new test case </t>
  </si>
  <si>
    <t>8.2.2.1.1_A.[4]</t>
  </si>
  <si>
    <t>TDD PDSCH Single Antenna Port Performance for CA (5DL CA)</t>
  </si>
  <si>
    <t xml:space="preserve">DL-CA_41C-48D
</t>
  </si>
  <si>
    <t>8.2.2.3.1_A.1</t>
  </si>
  <si>
    <t>TDD PDSCH Open Loop Spatial Multiplexing 2x2 for CA (2DL CA)</t>
  </si>
  <si>
    <t>no new BW combo needed</t>
  </si>
  <si>
    <t>8.2.2.3.1_A.2</t>
  </si>
  <si>
    <t>TDD PDSCH Open Loop Spatial Multiplexing 2x2 for CA (3DL CA)</t>
  </si>
  <si>
    <t>8.2.2.3.1_A.[3]</t>
  </si>
  <si>
    <t>TDD PDSCH Open Loop Spatial Multiplexing 2x2 for CA (4DL CA)</t>
  </si>
  <si>
    <t>8.2.2.3.1_A.[4]</t>
  </si>
  <si>
    <t>TDD PDSCH Open Loop Spatial Multiplexing 2x2 for CA (5DL CA)</t>
  </si>
  <si>
    <t>8.2.2.4.2_A.1</t>
  </si>
  <si>
    <t>TDD PDSCH Closed Loop Multi Layer Spatial Multiplexing 4x2 for CA (2DL CA)</t>
  </si>
  <si>
    <t>8.2.2.4.2_A.2</t>
  </si>
  <si>
    <t>TDD PDSCH Closed Loop Multi Layer Spatial Multiplexing 4x2 for CA (3DL CA)</t>
  </si>
  <si>
    <t>8.2.2.4.2_A.[3]</t>
  </si>
  <si>
    <t>TDD PDSCH Closed Loop Multi Layer Spatial Multiplexing 4x2 for CA (4DL CA)</t>
  </si>
  <si>
    <t>8.2.2.4.2_A.[4]</t>
  </si>
  <si>
    <t>TDD PDSCH Closed Loop Multi Layer Spatial Multiplexing 4x2 for CA (5DL CA)</t>
  </si>
  <si>
    <t>36.521-1 - (8.7) Sustained Data-rate</t>
  </si>
  <si>
    <t>8.7.2.1_A.1</t>
  </si>
  <si>
    <t>TDD sustained data rate performance for CA (2DL CA)</t>
  </si>
  <si>
    <t>8.7.2.1_A.2</t>
  </si>
  <si>
    <t>TDD Sustained data rate performance for CA (3DL CA)</t>
  </si>
  <si>
    <t>8.7.2.1_A.3</t>
  </si>
  <si>
    <t>TDD sustained data rate performance for CA (4DL CA)</t>
  </si>
  <si>
    <t>8.7.2.1_A.5</t>
  </si>
  <si>
    <t>TDD sustained data rate performance for CA (5DL CA)</t>
  </si>
  <si>
    <t>no new CA config, no new test case. T8.7.2.1_A.5.3-3 incomplete (no test pts) - confer with colleagues</t>
  </si>
  <si>
    <t>8.7.2.1_H.2</t>
  </si>
  <si>
    <t>TDD sustained data rate performance for CA (2DL CA) for 256QAM in DL</t>
  </si>
  <si>
    <t>8.7.2.1_H.3</t>
  </si>
  <si>
    <t>TDD sustained data rate performance for 256QAM in DL (3DL CA)</t>
  </si>
  <si>
    <t>36.521-1 - (9.1) General</t>
  </si>
  <si>
    <t>9.1</t>
  </si>
  <si>
    <t>-	Add new BW combinations in section 9.1.1 if needed.
-	If this is the first CA configuration of the ne3 CA configuration type, add it in section 9.1.1</t>
  </si>
  <si>
    <t>no new CA config, no new BW combo</t>
  </si>
  <si>
    <t>36.521-1 - (9.6) CSI reporting</t>
  </si>
  <si>
    <t>9.6.1.2_A.1</t>
  </si>
  <si>
    <t>TDD CQI Reporting under AWGN conditions – PUCCH 1-0 for CA (2DL CA)</t>
  </si>
  <si>
    <t>9.6.1.2_A.2</t>
  </si>
  <si>
    <t>TDD CQI Reporting under AWGN conditions – PUCCH 1-0 for CA (3DL CA)</t>
  </si>
  <si>
    <t>9.6.1.2_A.3</t>
  </si>
  <si>
    <t>TDD CQI Reporting under AWGN conditions – PUCCH 1-0 for CA (4DL CA)</t>
  </si>
  <si>
    <t>9.6.1.2_A.4</t>
  </si>
  <si>
    <t>TDD CQI Reporting under AWGN conditions – PUCCH 1-0 for CA (5DL CA)</t>
  </si>
  <si>
    <t>no new CA config, no new test case. 9.6.1.2_A.4.3 incomplete (test parms in min reqs still in square brackets) - confer with colleagues</t>
  </si>
  <si>
    <t>RF General (TS 36.521-1 clauses 3 to 5 and Annexes, TS 36.521-2 ICS)</t>
  </si>
  <si>
    <t>36.521-1 - (3) General</t>
  </si>
  <si>
    <t>3</t>
  </si>
  <si>
    <t>Definitions, symbols and abbreviations</t>
  </si>
  <si>
    <t xml:space="preserve">DL-CA_41C-48D / UL-CA_41C
DL-CA_41C-48D
DL-CA_41C-48C / UL-CA_41C
DL-CA_41A-48D
DL-CA_41C-48C
</t>
  </si>
  <si>
    <t>If this is the first CA configuration of this new CA configuration type then:
 - Check if there is a need to update definitions, symbols, and abbreviations in clause 3.</t>
  </si>
  <si>
    <t xml:space="preserve"> No DSA impact</t>
  </si>
  <si>
    <t>36.521-1 - (4) General</t>
  </si>
  <si>
    <t>4.1</t>
  </si>
  <si>
    <t>Categorization of test requirements in CA</t>
  </si>
  <si>
    <t>If this is the first CA configuration of this new CA configuration type then:
 - Check if there is a need to update the categorization of test requirements in CA in sub-clause 4.1.</t>
  </si>
  <si>
    <t>no new category</t>
  </si>
  <si>
    <t>36.521-1 - (5) General</t>
  </si>
  <si>
    <t>5.2A and 5.4.2A</t>
  </si>
  <si>
    <t>Operating bands for CA in clause 5.2.A and channel bandwidths and bandwidth combination sets to clause 5.4.2A</t>
  </si>
  <si>
    <t>Add CA operating band in clause 5.2A and CA Channel bandwidth ín clause 5.4.2A for the new CA configuration.</t>
  </si>
  <si>
    <t>both bands exist in T5.2.A-1 &amp; T5.2.A-2,  T5.4.2A.1-1 &amp; T5.4.2A.1-2</t>
  </si>
  <si>
    <t>36.521-1 - Annex A</t>
  </si>
  <si>
    <t>Measurement Channels Tx, Rx and Performance TCs</t>
  </si>
  <si>
    <t>- Check if there is a need to update Measurement Channels in Annex A for the Tx and Rx TCs for the new CA configuration.
 - Check if there is a need to update Measurement Channels  in Annex A for the Performance TCs for the new CA configuration.</t>
  </si>
  <si>
    <t>36.521-1 - Annex C</t>
  </si>
  <si>
    <t>Annex C</t>
  </si>
  <si>
    <t>Downlink Physical Channels</t>
  </si>
  <si>
    <t>Check if there is a need to update DL Physical Channels in Annex C for the new CA configuration.</t>
  </si>
  <si>
    <t>36.521-1 - Annex D</t>
  </si>
  <si>
    <t>Annex D</t>
  </si>
  <si>
    <t>Characteristics of the Interfering Signal</t>
  </si>
  <si>
    <t>Check if there is a need to update the characteristics of the Interfering Signal in Annex D for the new CA configuration.</t>
  </si>
  <si>
    <t>36.521-1 - Annex F</t>
  </si>
  <si>
    <t>Annex F</t>
  </si>
  <si>
    <t>Measurement uncertainties and Test Tolerances</t>
  </si>
  <si>
    <t>Uncertainty of the test system and the allowed test tolerances is handled for each test case in the TS 36.521.1 section.</t>
  </si>
  <si>
    <t/>
  </si>
  <si>
    <t>36.521-1 - Annex G</t>
  </si>
  <si>
    <t>Annex G</t>
  </si>
  <si>
    <t>Statistical Testing Tx, Rx and Performance TCs</t>
  </si>
  <si>
    <t>- Check if there is a need to update Statistical Testing in Annex G for the Tx and Rx TCs for the new CA configuration.
 - Check if there is a need to update Statistical Testing in Annex G for the Performance TCs for the new CA configuration.</t>
  </si>
  <si>
    <t>36.521-1 - Annex I</t>
  </si>
  <si>
    <t>Annex I</t>
  </si>
  <si>
    <t>Handling of different releases</t>
  </si>
  <si>
    <t>If this is the first CA configuration of this new CA configuration type then:
 - Check if there is a need to update the Handling of different releases in Annex I.</t>
  </si>
  <si>
    <t>36.521-2 - (A) ICS</t>
  </si>
  <si>
    <t>36.521-2</t>
  </si>
  <si>
    <t>Implementation Conformance Statements for RF/RRM test cases</t>
  </si>
  <si>
    <t>Update of CA Physical Layer Baseline Implementation Capabilities for new CA  configuration in Annex A.4.6</t>
  </si>
  <si>
    <t>R5-206610</t>
  </si>
  <si>
    <t>CR [R5-205117, R5-206080 (withdrawn)]  R5-206610 adds C-D combo to TA.4.6.3-1 &amp;41-48 combos to  TA.4.6.3-3</t>
  </si>
  <si>
    <t>36.521-2 - (4.1) RF TC applicability</t>
  </si>
  <si>
    <t>Applicability of new RF and performance test cases</t>
  </si>
  <si>
    <t>TC applicability of new RF, performance and RRM test cases is handled in the work plan under the TS 36.521-1 or TS 36.521-3 sections.</t>
  </si>
  <si>
    <t xml:space="preserve"> End list of RF Misc items (insert any additional RF Misc item rows above this row)</t>
  </si>
  <si>
    <t>RRM testing area (TS 36.521-3 &amp; TS 37.571-1) and associated applicability definitions (TS 36.521-2 and TS 37.571-3)</t>
  </si>
  <si>
    <t>Item Overall Relative
Completeness</t>
  </si>
  <si>
    <t xml:space="preserve">TT </t>
  </si>
  <si>
    <t>RRM test cases</t>
  </si>
  <si>
    <t>36.521-3 - (6.2) Random Access</t>
  </si>
  <si>
    <t>36.521-3</t>
  </si>
  <si>
    <t>6.2.8</t>
  </si>
  <si>
    <t>E-UTRAN TDD - Non-Contention Based Random Access Test For SCell in sTAG</t>
  </si>
  <si>
    <t xml:space="preserve">DL-CA_41C-48D / UL-CA_41C
DL-CA_41C-48C / UL-CA_41C
DL-CA_41C-48A / UL-CA_41C
UL-CA_41C
</t>
  </si>
  <si>
    <t>Typically no updates needed to legacy test cases for a new CA configuration. However, update of Test Tolerance analysis might be needed if the new CA band combinations introduces a new band group in clause 3.5.1.</t>
  </si>
  <si>
    <t>no new band group</t>
  </si>
  <si>
    <t>36.521-3 - (7.x) UE TT, TA...</t>
  </si>
  <si>
    <t>7.1.x and 7.2.x</t>
  </si>
  <si>
    <t>Legacy TC(s) for CA 2CC UL for TDD and Transmit Timing Accuracy (7.1.4, 7.1.4_1, 7.1.4A, 7.1.7, 7.1.7A, 7.1.7B) and Timing Advance (7.2.5, 7.2.5A, 7.2.5B).</t>
  </si>
  <si>
    <t>36.521-3 - (8.x) Meas Proc</t>
  </si>
  <si>
    <t>8.16.x (2CC)</t>
  </si>
  <si>
    <t>Legacy TC(s) for CA 2CC DL for TDD and Measurement Procedures Performance (8.16.2, 8.16.4, 8.16.6, 8.16.8, 8.16.10, 8.16.12, 8.16.14, 8.16.16, 8.16.18, 8.16.18A ).</t>
  </si>
  <si>
    <t>8.16.x (3CC)</t>
  </si>
  <si>
    <t>Legacy TC(s) for CA 3CC DL for TDD and Measurement Procedures Performance (8.16.30, 8.16.34, 8.16.38, 8.16.42).</t>
  </si>
  <si>
    <t>8.16.52</t>
  </si>
  <si>
    <t>4DL TDD CA Event Triggered Reporting with 3 deactivated SCells in Non-DRX</t>
  </si>
  <si>
    <t>If a TC has not been introduced by any other CA configuration then:
 - Add new test case as per the requirements in TS36.133 for the new type of CA configuration.
Else:
- Typically no updates needed to existing test cases for adding a new CA configuration. However, update of Test Tolerance analysis might be needed if the new CA band combinations introduces a new band group in clause 3.5.1.</t>
  </si>
  <si>
    <t>no new band group; no new test case needed; no test case mods needed.</t>
  </si>
  <si>
    <t>8.16.56</t>
  </si>
  <si>
    <t>4DL TDD CA Event Triggered Reporting on Deactivated SCell with PCell and SCell Interruptions in Non-DRX</t>
  </si>
  <si>
    <t>8.16.58</t>
  </si>
  <si>
    <t>4DL TDD CA activation and deactivation of know SCell in non-DRX</t>
  </si>
  <si>
    <t>8.16.62</t>
  </si>
  <si>
    <t>4DL TDD CA activation and deactivation of unknown SCell in non-DRX</t>
  </si>
  <si>
    <t>8.16.70</t>
  </si>
  <si>
    <t>5DL TDD CA activation and deactivation of unknown SCell in non-DRX</t>
  </si>
  <si>
    <t>If a TC has not been introduced by any other CA configuration then:
 - Add new test case as per the requirements in TS36.133 for the new type of CA configuration.
Else:
- Typically no updates needed to existing test cases for adding a new CA configiration. However, update of Test Tolerance analysis might be needed if the new CA band combinations introduces a new band group in clause 3.5.1.</t>
  </si>
  <si>
    <t>8.16.72</t>
  </si>
  <si>
    <t>5DL TDD CA Event Triggered Reporting with Deactivated SCells in Non-DRX</t>
  </si>
  <si>
    <t>8.16.74</t>
  </si>
  <si>
    <t>5DL TDD CA Event Triggered Reporting on Deactivated SCell with PCell and SCell Interruptions in Non-DRX</t>
  </si>
  <si>
    <t>8.16.78</t>
  </si>
  <si>
    <t>5DL TDD CA activation and deactivation of know SCell in non-DRX</t>
  </si>
  <si>
    <t>36.521-3 - (9.x) Meas Perf</t>
  </si>
  <si>
    <t>9.1.47</t>
  </si>
  <si>
    <t>4DL TDD RSRP for E-UTRAN in Carrier Aggregation</t>
  </si>
  <si>
    <t>9.1.51</t>
  </si>
  <si>
    <t>5DL TDD RSRP for E-UTRAN in Carrier Aggregation</t>
  </si>
  <si>
    <t>9.1.x (2CC)</t>
  </si>
  <si>
    <t>Legacy TC(s) for CA 2CC DL for TDD and Measurement Performance (9.1.7, 9.1.13, 9.1.19, 9.1.21, 9.1.24, 9.2.6, 9.2.12, 9.2.22, 9.2.24, 9.2.27).</t>
  </si>
  <si>
    <t>9.1.x (3CC)</t>
  </si>
  <si>
    <t>Legacy TC(s) for CA 3CC DL for TDD and Measurement Performance (9.1.38, 9.1.40, 9.1.40_1, 9.2.39, 9.2.41).</t>
  </si>
  <si>
    <t>37.571-1 - (10) Pos Perf</t>
  </si>
  <si>
    <t>37.571-1</t>
  </si>
  <si>
    <t>10.x</t>
  </si>
  <si>
    <t>Legacy TC(s) for OTDOA RSTD Positioning Performance requirements</t>
  </si>
  <si>
    <t>Typically no updates needed to legacy test cases for a new CA configuration.</t>
  </si>
  <si>
    <t xml:space="preserve">no band specific info </t>
  </si>
  <si>
    <t>RRM General</t>
  </si>
  <si>
    <t>36.521-3 - (3) General</t>
  </si>
  <si>
    <t>Definitions, symbols and abbreviations.</t>
  </si>
  <si>
    <t xml:space="preserve">DL-CA_41C-48D / UL-CA_41C
DL-CA_41C-48D
DL-CA_41A-48D
DL-CA_41C-48C
</t>
  </si>
  <si>
    <t>If the CA configuration is the first of one of the new CA configuration types (3DL/3UL, 4DL/1UL, 4DL/2UL, 5DL/1UL or 5DL/2UL) then check if there is a need to update definitions, symbols, and abbreviations in clause 3.</t>
  </si>
  <si>
    <t>Groups of bands</t>
  </si>
  <si>
    <t>Ensure that the operating bands of the CA configuration are covered in Clause 3.5.1 “Group of bands”.</t>
  </si>
  <si>
    <t xml:space="preserve">41 and 48  found in T3.5.1-1 </t>
  </si>
  <si>
    <t>36.521-3 - Annex A</t>
  </si>
  <si>
    <t>Measurement channels</t>
  </si>
  <si>
    <t>If the CA configuration is the first of one of the new CA configuration types (3DL/3UL, 4DL/1UL, 4DL/2UL, 5DL/1UL or 5DL/2UL) then check if there is a need to update Measurements Channels in Annex A for the new type of CA configuration.</t>
  </si>
  <si>
    <t>Annex A has no CA relevance</t>
  </si>
  <si>
    <t>36.521-3 - Annex D</t>
  </si>
  <si>
    <t>OFDMA Channel Noise Generator (OCNG)</t>
  </si>
  <si>
    <t>If the CA configuration is the first of one of the new CA configuration types (3DL/3UL, 4DL/1UL or 5DL/1UL) then check if there is a need to update OFDMA Channel Noise Generator (OCNG) in Annex D for the new type of CA configuration.</t>
  </si>
  <si>
    <t>Annex D has no CA relevance</t>
  </si>
  <si>
    <t>36.521-3 - Annex E</t>
  </si>
  <si>
    <t>Annex E</t>
  </si>
  <si>
    <t>Cell configuration mapping</t>
  </si>
  <si>
    <t>If the CA configuration is the first of one of the new CA configuration types (3DL/3UL, 4DL/1UL, 4DL/2UL, 5DL/1UL or 5DL/2UL) then check if there is a need to update Cell configuration mapping in Annex E for the new type of CA configuration.</t>
  </si>
  <si>
    <t>TE-5 and TE-6 contain all CA configs</t>
  </si>
  <si>
    <t>36.521-3 - Annex F</t>
  </si>
  <si>
    <t>Uncertainty of the test system and test tollerances.</t>
  </si>
  <si>
    <t>Uncertainty of the test system and the allowed test tolerances is handled for each test case in the TS 36.521-1 section of the work plan.</t>
  </si>
  <si>
    <t>36.521-3 - Annex G</t>
  </si>
  <si>
    <t>Statistical Testing</t>
  </si>
  <si>
    <t>If the CA configuration is the first of one of the new CA configuration types (3DL/3UL, 4DL/1UL, 4DL/2UL, 5DL/1UL or 5DL/2UL) then:
 - Check if there is a need to update Statistical Testing in Annex G for the new type of CA configuration.</t>
  </si>
  <si>
    <t>no band-specific or CA-specific info in Annex G.</t>
  </si>
  <si>
    <t>36.521-3 - Annex H</t>
  </si>
  <si>
    <t>Annex H</t>
  </si>
  <si>
    <t>Default Message Content</t>
  </si>
  <si>
    <t>If the CA configuration is the first of one of the new CA configuration types 3DL/3UL, 4DL/1UL, 4DL/2UL, 5DL/1UL or 5DL/2UL then:
 - Check if there is a need to update Default Message Contents in Annex G for the new type of CA configuration.</t>
  </si>
  <si>
    <t>H.4.1  and H.4.2 tables are for &gt;=3DL CA, so all configs should be covered.  Otherwise, no band-specific or config-specific content.</t>
  </si>
  <si>
    <t>36.521-3 - Annex I</t>
  </si>
  <si>
    <t>RRM Requirements Exceptions</t>
  </si>
  <si>
    <t>Check if the CA band combination is covered by the RRM condition in sub-clause I.4.</t>
  </si>
  <si>
    <t xml:space="preserve"> inter-band CA with UL band covered in I.4.3.1; nothing band/CA combo specific to add</t>
  </si>
  <si>
    <t>36.521-3 - Annex J</t>
  </si>
  <si>
    <t>Annex J</t>
  </si>
  <si>
    <t>If this is the first CA configuration of this new CA configuration type then:
 - Check if there is a need to update the Handling of different releases in Annex J.</t>
  </si>
  <si>
    <t>37.571-3 - ICS</t>
  </si>
  <si>
    <t>37.571-3</t>
  </si>
  <si>
    <t>Implementation Conformance Statements for positioning performance test cases</t>
  </si>
  <si>
    <t>Check if there is a need to update the CA Physical Layer Baseline Implementation Capabilities for the new CA  configuration in Annex A.4.</t>
  </si>
  <si>
    <t>Nothing band or CA-related</t>
  </si>
  <si>
    <t xml:space="preserve"> End list of RF Misc ietms (insert any additional RRM Misc item rows above this row)</t>
  </si>
  <si>
    <t>Protocol testing area (TS 36.523-1) and associated applicability defintions (TS 36.523-2)</t>
  </si>
  <si>
    <t>TP &amp; Conf. Req.</t>
  </si>
  <si>
    <t>Test proc.</t>
  </si>
  <si>
    <t>Mess . Cont.</t>
  </si>
  <si>
    <t>Protocol test cases</t>
  </si>
  <si>
    <t>Protocol</t>
  </si>
  <si>
    <t>36.523-1</t>
  </si>
  <si>
    <t>No new test cases needed.</t>
  </si>
  <si>
    <t xml:space="preserve"> End list of SIG test cases (insert any additional SIG test case rows above this row)</t>
  </si>
  <si>
    <t>Protocol General</t>
  </si>
  <si>
    <t>36.523-2 - ICS</t>
  </si>
  <si>
    <t>36.523-2</t>
  </si>
  <si>
    <t>Implementation Conformance Statements for Protocol test cases</t>
  </si>
  <si>
    <t>- Update of CA Physical Layer Baseline Implementation Capabilities for new CA  configuration in Annex A.4.3.3.</t>
  </si>
  <si>
    <t>CR R5-205108</t>
  </si>
  <si>
    <t xml:space="preserve">CR R5-205108 approved adds C-D in TA.4.3.3.3-1; and to add all DL combos to TA.4.3.3.3-3.  UL-CA_41C already in tables. </t>
  </si>
  <si>
    <t xml:space="preserve"> End list of SIG Misc items (insert any additional SIG Misc item rows above this row)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</si>
</sst>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2" x14ac:knownFonts="1">
    <font>
      <sz val="11"/>
      <color theme="1"/>
      <name val="Calibri"/>
      <family val="2"/>
      <scheme val="minor"/>
    </font>
    <font>
      <sz val="8"/>
      <color indexed="23"/>
      <name val="Arial"/>
      <family val="2"/>
    </font>
    <font>
      <b/>
      <sz val="16"/>
      <name val="Arial"/>
      <family val="2"/>
    </font>
    <font>
      <sz val="9"/>
      <color indexed="10"/>
      <name val="Arial"/>
      <family val="2"/>
    </font>
    <font>
      <b/>
      <sz val="11"/>
      <color indexed="10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8"/>
      <color theme="0" tint="-0.499984740745262"/>
      <name val="Arial"/>
      <family val="2"/>
    </font>
    <font>
      <sz val="11"/>
      <color theme="0" tint="-0.499984740745262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b/>
      <sz val="11"/>
      <color theme="1"/>
      <name val="Arial"/>
      <family val="2"/>
    </font>
    <font>
      <sz val="10"/>
      <color theme="0" tint="-0.499984740745262"/>
      <name val="Arial"/>
      <family val="2"/>
    </font>
    <font>
      <sz val="11"/>
      <color theme="0" tint="-0.14999847407452621"/>
      <name val="Arial"/>
      <family val="2"/>
    </font>
    <font>
      <sz val="11"/>
      <color rgb="FFFF0000"/>
      <name val="Arial"/>
      <family val="2"/>
    </font>
    <font>
      <b/>
      <sz val="8"/>
      <color theme="0"/>
      <name val="Arial"/>
      <family val="2"/>
    </font>
    <font>
      <b/>
      <sz val="8"/>
      <color theme="0" tint="-0.499984740745262"/>
      <name val="Arial"/>
      <family val="2"/>
    </font>
    <font>
      <b/>
      <sz val="12"/>
      <color theme="1"/>
      <name val="Arial"/>
      <family val="2"/>
    </font>
    <font>
      <sz val="11"/>
      <color theme="0"/>
      <name val="Arial"/>
      <family val="2"/>
    </font>
    <font>
      <sz val="8"/>
      <color theme="1"/>
      <name val="Arial"/>
      <family val="2"/>
    </font>
    <font>
      <sz val="10"/>
      <color theme="0" tint="-0.14999847407452621"/>
      <name val="Arial"/>
      <family val="2"/>
    </font>
    <font>
      <b/>
      <sz val="10"/>
      <color theme="1"/>
      <name val="Arial"/>
      <family val="2"/>
    </font>
    <font>
      <b/>
      <sz val="10"/>
      <color theme="8" tint="0.79998168889431442"/>
      <name val="Arial"/>
      <family val="2"/>
    </font>
    <font>
      <sz val="8"/>
      <color theme="8" tint="0.79998168889431442"/>
      <name val="Arial"/>
      <family val="2"/>
    </font>
    <font>
      <sz val="11"/>
      <color theme="8" tint="0.59999389629810485"/>
      <name val="Arial"/>
      <family val="2"/>
    </font>
    <font>
      <b/>
      <sz val="10"/>
      <color theme="8" tint="0.39997558519241921"/>
      <name val="Arial"/>
      <family val="2"/>
    </font>
    <font>
      <sz val="10"/>
      <color theme="8" tint="0.39997558519241921"/>
      <name val="Arial"/>
      <family val="2"/>
    </font>
    <font>
      <sz val="8"/>
      <color theme="8" tint="0.39997558519241921"/>
      <name val="Arial"/>
      <family val="2"/>
    </font>
    <font>
      <sz val="10"/>
      <color theme="8" tint="0.79998168889431442"/>
      <name val="Arial"/>
      <family val="2"/>
    </font>
    <font>
      <sz val="8"/>
      <color theme="0" tint="-0.34998626667073579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0.14999847407452621"/>
        <bgColor indexed="64"/>
      </patternFill>
    </fill>
    <fill>
      <patternFill patternType="lightUp">
        <bgColor theme="0" tint="-0.14996795556505021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lightUp">
        <bgColor theme="0" tint="-0.14993743705557422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 style="thin">
        <color indexed="64"/>
      </left>
      <right/>
      <top style="thin">
        <color theme="4" tint="0.39997558519241921"/>
      </top>
      <bottom/>
      <diagonal/>
    </border>
    <border>
      <left style="thin">
        <color indexed="64"/>
      </left>
      <right/>
      <top style="thin">
        <color theme="4" tint="0.39997558519241921"/>
      </top>
      <bottom style="thin">
        <color indexed="64"/>
      </bottom>
      <diagonal/>
    </border>
    <border>
      <left style="thin">
        <color indexed="64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/>
      <bottom style="thin">
        <color theme="4" tint="0.39997558519241921"/>
      </bottom>
      <diagonal/>
    </border>
  </borders>
  <cellStyleXfs count="1">
    <xf numFmtId="0" fontId="0" fillId="0" borderId="0"/>
  </cellStyleXfs>
  <cellXfs count="184">
    <xf numFmtId="0" fontId="0" fillId="0" borderId="0" xfId="0"/>
    <xf numFmtId="0" fontId="7" fillId="3" borderId="0" xfId="0" applyFont="1" applyFill="1" applyAlignment="1">
      <alignment horizontal="center" vertical="top"/>
    </xf>
    <xf numFmtId="0" fontId="8" fillId="3" borderId="0" xfId="0" applyFont="1" applyFill="1" applyAlignment="1">
      <alignment horizontal="left" vertical="top"/>
    </xf>
    <xf numFmtId="0" fontId="9" fillId="0" borderId="0" xfId="0" applyFont="1" applyAlignment="1">
      <alignment vertical="top"/>
    </xf>
    <xf numFmtId="0" fontId="10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2" fillId="3" borderId="0" xfId="0" applyFont="1" applyFill="1" applyAlignment="1" applyProtection="1">
      <alignment horizontal="left" vertical="top"/>
      <protection locked="0"/>
    </xf>
    <xf numFmtId="0" fontId="2" fillId="3" borderId="0" xfId="0" applyFont="1" applyFill="1" applyAlignment="1">
      <alignment horizontal="left" vertical="top"/>
    </xf>
    <xf numFmtId="0" fontId="9" fillId="0" borderId="0" xfId="0" applyFont="1" applyAlignment="1">
      <alignment vertical="top" wrapText="1"/>
    </xf>
    <xf numFmtId="0" fontId="11" fillId="3" borderId="0" xfId="0" applyFont="1" applyFill="1" applyAlignment="1" applyProtection="1">
      <alignment horizontal="left" vertical="top"/>
      <protection locked="0"/>
    </xf>
    <xf numFmtId="0" fontId="11" fillId="3" borderId="0" xfId="0" applyFont="1" applyFill="1" applyAlignment="1">
      <alignment horizontal="left" vertical="top"/>
    </xf>
    <xf numFmtId="0" fontId="5" fillId="3" borderId="0" xfId="0" applyFont="1" applyFill="1" applyAlignment="1" applyProtection="1">
      <alignment horizontal="left" vertical="top"/>
      <protection locked="0"/>
    </xf>
    <xf numFmtId="0" fontId="12" fillId="3" borderId="0" xfId="0" applyFont="1" applyFill="1" applyAlignment="1">
      <alignment horizontal="left" vertical="top"/>
    </xf>
    <xf numFmtId="0" fontId="12" fillId="3" borderId="0" xfId="0" applyFont="1" applyFill="1" applyAlignment="1" applyProtection="1">
      <alignment horizontal="left" vertical="top"/>
      <protection locked="0"/>
    </xf>
    <xf numFmtId="0" fontId="7" fillId="3" borderId="0" xfId="0" applyFont="1" applyFill="1" applyAlignment="1">
      <alignment vertical="top"/>
    </xf>
    <xf numFmtId="0" fontId="7" fillId="3" borderId="0" xfId="0" applyFont="1" applyFill="1" applyAlignment="1">
      <alignment vertical="top" wrapText="1"/>
    </xf>
    <xf numFmtId="49" fontId="7" fillId="3" borderId="0" xfId="0" applyNumberFormat="1" applyFont="1" applyFill="1" applyAlignment="1">
      <alignment vertical="top" wrapText="1"/>
    </xf>
    <xf numFmtId="0" fontId="13" fillId="3" borderId="0" xfId="0" applyFont="1" applyFill="1" applyAlignment="1">
      <alignment horizontal="left" vertical="top"/>
    </xf>
    <xf numFmtId="0" fontId="11" fillId="3" borderId="0" xfId="0" applyFont="1" applyFill="1" applyAlignment="1" applyProtection="1">
      <alignment horizontal="left" vertical="top" wrapText="1"/>
      <protection locked="0"/>
    </xf>
    <xf numFmtId="0" fontId="14" fillId="3" borderId="0" xfId="0" applyFont="1" applyFill="1" applyAlignment="1">
      <alignment horizontal="left" vertical="top" wrapText="1"/>
    </xf>
    <xf numFmtId="0" fontId="14" fillId="3" borderId="0" xfId="0" applyFont="1" applyFill="1" applyAlignment="1">
      <alignment horizontal="left" vertical="top"/>
    </xf>
    <xf numFmtId="0" fontId="14" fillId="3" borderId="0" xfId="0" applyFont="1" applyFill="1" applyAlignment="1" applyProtection="1">
      <alignment horizontal="left" vertical="top" wrapText="1"/>
      <protection locked="0"/>
    </xf>
    <xf numFmtId="0" fontId="7" fillId="4" borderId="1" xfId="0" applyFont="1" applyFill="1" applyBorder="1" applyAlignment="1">
      <alignment horizontal="center" vertical="top" wrapText="1"/>
    </xf>
    <xf numFmtId="9" fontId="8" fillId="3" borderId="1" xfId="0" applyNumberFormat="1" applyFont="1" applyFill="1" applyBorder="1" applyAlignment="1">
      <alignment horizontal="center" vertical="top"/>
    </xf>
    <xf numFmtId="0" fontId="15" fillId="3" borderId="0" xfId="0" applyFont="1" applyFill="1" applyAlignment="1">
      <alignment horizontal="left" vertical="top" wrapText="1"/>
    </xf>
    <xf numFmtId="49" fontId="15" fillId="3" borderId="0" xfId="0" applyNumberFormat="1" applyFont="1" applyFill="1" applyAlignment="1">
      <alignment horizontal="left" vertical="top" wrapText="1"/>
    </xf>
    <xf numFmtId="0" fontId="10" fillId="0" borderId="0" xfId="0" applyFont="1" applyAlignment="1">
      <alignment horizontal="left" vertical="top"/>
    </xf>
    <xf numFmtId="9" fontId="7" fillId="3" borderId="1" xfId="0" applyNumberFormat="1" applyFont="1" applyFill="1" applyBorder="1" applyAlignment="1">
      <alignment horizontal="center" vertical="top"/>
    </xf>
    <xf numFmtId="9" fontId="7" fillId="3" borderId="0" xfId="0" applyNumberFormat="1" applyFont="1" applyFill="1" applyAlignment="1">
      <alignment horizontal="center" vertical="top" wrapText="1"/>
    </xf>
    <xf numFmtId="0" fontId="9" fillId="0" borderId="0" xfId="0" applyFont="1" applyAlignment="1">
      <alignment horizontal="left" vertical="top" wrapText="1"/>
    </xf>
    <xf numFmtId="0" fontId="16" fillId="3" borderId="0" xfId="0" applyFont="1" applyFill="1" applyAlignment="1">
      <alignment horizontal="left" vertical="top"/>
    </xf>
    <xf numFmtId="0" fontId="7" fillId="3" borderId="0" xfId="0" applyFont="1" applyFill="1" applyAlignment="1">
      <alignment horizontal="left" vertical="top"/>
    </xf>
    <xf numFmtId="0" fontId="7" fillId="3" borderId="0" xfId="0" applyFont="1" applyFill="1" applyAlignment="1">
      <alignment horizontal="left" vertical="top" wrapText="1"/>
    </xf>
    <xf numFmtId="49" fontId="7" fillId="3" borderId="0" xfId="0" applyNumberFormat="1" applyFont="1" applyFill="1" applyAlignment="1">
      <alignment horizontal="left" vertical="top" wrapText="1"/>
    </xf>
    <xf numFmtId="0" fontId="15" fillId="3" borderId="0" xfId="0" applyFont="1" applyFill="1" applyAlignment="1">
      <alignment vertical="top"/>
    </xf>
    <xf numFmtId="0" fontId="17" fillId="5" borderId="11" xfId="0" applyFont="1" applyFill="1" applyBorder="1" applyAlignment="1">
      <alignment horizontal="center" vertical="top" wrapText="1"/>
    </xf>
    <xf numFmtId="0" fontId="17" fillId="5" borderId="11" xfId="0" applyFont="1" applyFill="1" applyBorder="1" applyAlignment="1">
      <alignment horizontal="center" vertical="top"/>
    </xf>
    <xf numFmtId="49" fontId="17" fillId="5" borderId="11" xfId="0" applyNumberFormat="1" applyFont="1" applyFill="1" applyBorder="1" applyAlignment="1">
      <alignment horizontal="center" vertical="top" wrapText="1"/>
    </xf>
    <xf numFmtId="0" fontId="18" fillId="6" borderId="11" xfId="0" applyFont="1" applyFill="1" applyBorder="1" applyAlignment="1">
      <alignment horizontal="left" vertical="top" wrapText="1"/>
    </xf>
    <xf numFmtId="0" fontId="18" fillId="6" borderId="12" xfId="0" applyFont="1" applyFill="1" applyBorder="1" applyAlignment="1">
      <alignment horizontal="left" vertical="top" wrapText="1"/>
    </xf>
    <xf numFmtId="0" fontId="7" fillId="3" borderId="11" xfId="0" applyFont="1" applyFill="1" applyBorder="1" applyAlignment="1">
      <alignment horizontal="center" vertical="top"/>
    </xf>
    <xf numFmtId="0" fontId="19" fillId="3" borderId="11" xfId="0" applyFont="1" applyFill="1" applyBorder="1" applyAlignment="1">
      <alignment vertical="top"/>
    </xf>
    <xf numFmtId="0" fontId="7" fillId="3" borderId="11" xfId="0" applyFont="1" applyFill="1" applyBorder="1" applyAlignment="1">
      <alignment vertical="top"/>
    </xf>
    <xf numFmtId="0" fontId="7" fillId="3" borderId="11" xfId="0" applyFont="1" applyFill="1" applyBorder="1" applyAlignment="1">
      <alignment vertical="top" wrapText="1"/>
    </xf>
    <xf numFmtId="0" fontId="20" fillId="3" borderId="11" xfId="0" applyFont="1" applyFill="1" applyBorder="1" applyAlignment="1">
      <alignment horizontal="center" vertical="top" wrapText="1"/>
    </xf>
    <xf numFmtId="49" fontId="7" fillId="3" borderId="11" xfId="0" applyNumberFormat="1" applyFont="1" applyFill="1" applyBorder="1" applyAlignment="1">
      <alignment vertical="top" wrapText="1"/>
    </xf>
    <xf numFmtId="0" fontId="9" fillId="7" borderId="11" xfId="0" applyFont="1" applyFill="1" applyBorder="1" applyAlignment="1">
      <alignment horizontal="left" vertical="top" wrapText="1"/>
    </xf>
    <xf numFmtId="0" fontId="9" fillId="7" borderId="12" xfId="0" applyFont="1" applyFill="1" applyBorder="1" applyAlignment="1">
      <alignment horizontal="left" vertical="top" wrapText="1"/>
    </xf>
    <xf numFmtId="0" fontId="11" fillId="8" borderId="2" xfId="0" applyFont="1" applyFill="1" applyBorder="1" applyAlignment="1">
      <alignment horizontal="center" vertical="top" wrapText="1"/>
    </xf>
    <xf numFmtId="0" fontId="21" fillId="8" borderId="2" xfId="0" applyFont="1" applyFill="1" applyBorder="1" applyAlignment="1">
      <alignment horizontal="center" vertical="top"/>
    </xf>
    <xf numFmtId="0" fontId="21" fillId="8" borderId="3" xfId="0" applyFont="1" applyFill="1" applyBorder="1" applyAlignment="1">
      <alignment horizontal="center" vertical="top" wrapText="1"/>
    </xf>
    <xf numFmtId="0" fontId="9" fillId="0" borderId="13" xfId="0" applyFont="1" applyBorder="1" applyAlignment="1">
      <alignment horizontal="left" vertical="top"/>
    </xf>
    <xf numFmtId="0" fontId="9" fillId="0" borderId="11" xfId="0" applyFont="1" applyBorder="1" applyAlignment="1">
      <alignment horizontal="left" vertical="top"/>
    </xf>
    <xf numFmtId="0" fontId="10" fillId="0" borderId="12" xfId="0" applyFont="1" applyBorder="1" applyAlignment="1">
      <alignment vertical="top"/>
    </xf>
    <xf numFmtId="0" fontId="22" fillId="8" borderId="13" xfId="0" applyFont="1" applyFill="1" applyBorder="1" applyAlignment="1">
      <alignment horizontal="center" vertical="top" wrapText="1"/>
    </xf>
    <xf numFmtId="0" fontId="21" fillId="8" borderId="2" xfId="0" applyFont="1" applyFill="1" applyBorder="1" applyAlignment="1">
      <alignment horizontal="center" vertical="top" wrapText="1"/>
    </xf>
    <xf numFmtId="0" fontId="21" fillId="9" borderId="2" xfId="0" applyFont="1" applyFill="1" applyBorder="1" applyAlignment="1">
      <alignment horizontal="center" vertical="top" wrapText="1"/>
    </xf>
    <xf numFmtId="0" fontId="9" fillId="0" borderId="13" xfId="0" applyFont="1" applyBorder="1" applyAlignment="1">
      <alignment horizontal="center" vertical="top"/>
    </xf>
    <xf numFmtId="0" fontId="9" fillId="0" borderId="11" xfId="0" applyFont="1" applyBorder="1" applyAlignment="1">
      <alignment horizontal="center" vertical="top"/>
    </xf>
    <xf numFmtId="1" fontId="9" fillId="8" borderId="13" xfId="0" applyNumberFormat="1" applyFont="1" applyFill="1" applyBorder="1" applyAlignment="1">
      <alignment horizontal="center" vertical="top"/>
    </xf>
    <xf numFmtId="1" fontId="9" fillId="9" borderId="13" xfId="0" applyNumberFormat="1" applyFont="1" applyFill="1" applyBorder="1" applyAlignment="1">
      <alignment horizontal="center" vertical="top"/>
    </xf>
    <xf numFmtId="0" fontId="9" fillId="8" borderId="13" xfId="0" applyFont="1" applyFill="1" applyBorder="1" applyAlignment="1">
      <alignment vertical="top" wrapText="1"/>
    </xf>
    <xf numFmtId="0" fontId="9" fillId="10" borderId="2" xfId="0" applyFont="1" applyFill="1" applyBorder="1" applyAlignment="1">
      <alignment horizontal="center" vertical="top"/>
    </xf>
    <xf numFmtId="0" fontId="23" fillId="10" borderId="2" xfId="0" applyFont="1" applyFill="1" applyBorder="1" applyAlignment="1">
      <alignment horizontal="left" vertical="top"/>
    </xf>
    <xf numFmtId="0" fontId="23" fillId="10" borderId="3" xfId="0" applyFont="1" applyFill="1" applyBorder="1" applyAlignment="1">
      <alignment horizontal="center" vertical="top" wrapText="1"/>
    </xf>
    <xf numFmtId="0" fontId="24" fillId="10" borderId="3" xfId="0" applyFont="1" applyFill="1" applyBorder="1" applyAlignment="1">
      <alignment horizontal="center" vertical="top" wrapText="1"/>
    </xf>
    <xf numFmtId="0" fontId="23" fillId="10" borderId="3" xfId="0" applyFont="1" applyFill="1" applyBorder="1" applyAlignment="1">
      <alignment horizontal="center" vertical="top"/>
    </xf>
    <xf numFmtId="0" fontId="9" fillId="0" borderId="13" xfId="0" applyFont="1" applyBorder="1" applyAlignment="1">
      <alignment vertical="top"/>
    </xf>
    <xf numFmtId="0" fontId="9" fillId="0" borderId="11" xfId="0" applyFont="1" applyBorder="1" applyAlignment="1">
      <alignment vertical="top"/>
    </xf>
    <xf numFmtId="0" fontId="9" fillId="10" borderId="13" xfId="0" applyFont="1" applyFill="1" applyBorder="1" applyAlignment="1">
      <alignment horizontal="center" vertical="top"/>
    </xf>
    <xf numFmtId="0" fontId="21" fillId="0" borderId="2" xfId="0" applyFont="1" applyBorder="1" applyAlignment="1">
      <alignment horizontal="left" vertical="top" wrapText="1"/>
    </xf>
    <xf numFmtId="49" fontId="21" fillId="0" borderId="2" xfId="0" applyNumberFormat="1" applyFont="1" applyBorder="1" applyAlignment="1">
      <alignment horizontal="left" vertical="top" wrapText="1"/>
    </xf>
    <xf numFmtId="9" fontId="21" fillId="2" borderId="2" xfId="0" applyNumberFormat="1" applyFont="1" applyFill="1" applyBorder="1" applyAlignment="1">
      <alignment horizontal="center" vertical="top"/>
    </xf>
    <xf numFmtId="9" fontId="13" fillId="0" borderId="2" xfId="0" applyNumberFormat="1" applyFont="1" applyBorder="1" applyAlignment="1">
      <alignment horizontal="center" vertical="top"/>
    </xf>
    <xf numFmtId="1" fontId="9" fillId="0" borderId="13" xfId="0" applyNumberFormat="1" applyFont="1" applyBorder="1" applyAlignment="1">
      <alignment horizontal="center" vertical="top"/>
    </xf>
    <xf numFmtId="9" fontId="9" fillId="0" borderId="11" xfId="0" applyNumberFormat="1" applyFont="1" applyBorder="1" applyAlignment="1">
      <alignment horizontal="center" vertical="top"/>
    </xf>
    <xf numFmtId="0" fontId="10" fillId="0" borderId="12" xfId="0" applyFont="1" applyBorder="1" applyAlignment="1">
      <alignment horizontal="center" vertical="top"/>
    </xf>
    <xf numFmtId="9" fontId="13" fillId="7" borderId="2" xfId="0" applyNumberFormat="1" applyFont="1" applyFill="1" applyBorder="1" applyAlignment="1">
      <alignment horizontal="center" vertical="top"/>
    </xf>
    <xf numFmtId="0" fontId="9" fillId="10" borderId="2" xfId="0" applyFont="1" applyFill="1" applyBorder="1" applyAlignment="1">
      <alignment horizontal="left" vertical="top"/>
    </xf>
    <xf numFmtId="0" fontId="9" fillId="10" borderId="3" xfId="0" applyFont="1" applyFill="1" applyBorder="1" applyAlignment="1">
      <alignment horizontal="center" vertical="top" wrapText="1"/>
    </xf>
    <xf numFmtId="0" fontId="25" fillId="10" borderId="3" xfId="0" applyFont="1" applyFill="1" applyBorder="1" applyAlignment="1">
      <alignment horizontal="center" vertical="top" wrapText="1"/>
    </xf>
    <xf numFmtId="0" fontId="9" fillId="10" borderId="3" xfId="0" applyFont="1" applyFill="1" applyBorder="1" applyAlignment="1">
      <alignment horizontal="center" vertical="top"/>
    </xf>
    <xf numFmtId="0" fontId="7" fillId="7" borderId="3" xfId="0" applyFont="1" applyFill="1" applyBorder="1" applyAlignment="1">
      <alignment horizontal="center" vertical="top"/>
    </xf>
    <xf numFmtId="0" fontId="7" fillId="7" borderId="3" xfId="0" applyFont="1" applyFill="1" applyBorder="1" applyAlignment="1">
      <alignment horizontal="left" vertical="top" wrapText="1"/>
    </xf>
    <xf numFmtId="0" fontId="26" fillId="7" borderId="3" xfId="0" applyFont="1" applyFill="1" applyBorder="1" applyAlignment="1">
      <alignment horizontal="left" vertical="top" wrapText="1"/>
    </xf>
    <xf numFmtId="49" fontId="7" fillId="7" borderId="3" xfId="0" applyNumberFormat="1" applyFont="1" applyFill="1" applyBorder="1" applyAlignment="1">
      <alignment horizontal="left" vertical="top" wrapText="1"/>
    </xf>
    <xf numFmtId="0" fontId="7" fillId="7" borderId="3" xfId="0" applyFont="1" applyFill="1" applyBorder="1" applyAlignment="1">
      <alignment horizontal="left" vertical="top"/>
    </xf>
    <xf numFmtId="0" fontId="15" fillId="7" borderId="3" xfId="0" applyFont="1" applyFill="1" applyBorder="1" applyAlignment="1">
      <alignment vertical="top"/>
    </xf>
    <xf numFmtId="0" fontId="7" fillId="7" borderId="3" xfId="0" applyFont="1" applyFill="1" applyBorder="1" applyAlignment="1">
      <alignment vertical="top"/>
    </xf>
    <xf numFmtId="0" fontId="7" fillId="0" borderId="11" xfId="0" applyFont="1" applyBorder="1" applyAlignment="1">
      <alignment horizontal="center" vertical="top"/>
    </xf>
    <xf numFmtId="0" fontId="19" fillId="0" borderId="11" xfId="0" applyFont="1" applyBorder="1" applyAlignment="1">
      <alignment vertical="top"/>
    </xf>
    <xf numFmtId="0" fontId="7" fillId="0" borderId="11" xfId="0" applyFont="1" applyBorder="1" applyAlignment="1">
      <alignment vertical="top" wrapText="1"/>
    </xf>
    <xf numFmtId="0" fontId="19" fillId="0" borderId="11" xfId="0" applyFont="1" applyBorder="1" applyAlignment="1">
      <alignment horizontal="center" vertical="top"/>
    </xf>
    <xf numFmtId="49" fontId="7" fillId="0" borderId="11" xfId="0" applyNumberFormat="1" applyFont="1" applyBorder="1" applyAlignment="1">
      <alignment vertical="top" wrapText="1"/>
    </xf>
    <xf numFmtId="0" fontId="7" fillId="0" borderId="11" xfId="0" applyFont="1" applyBorder="1" applyAlignment="1">
      <alignment vertical="top"/>
    </xf>
    <xf numFmtId="0" fontId="21" fillId="8" borderId="2" xfId="0" applyFont="1" applyFill="1" applyBorder="1" applyAlignment="1">
      <alignment horizontal="left" vertical="top"/>
    </xf>
    <xf numFmtId="0" fontId="9" fillId="0" borderId="12" xfId="0" applyFont="1" applyBorder="1" applyAlignment="1">
      <alignment horizontal="center" vertical="top"/>
    </xf>
    <xf numFmtId="0" fontId="9" fillId="11" borderId="2" xfId="0" applyFont="1" applyFill="1" applyBorder="1" applyAlignment="1">
      <alignment horizontal="center" vertical="top"/>
    </xf>
    <xf numFmtId="0" fontId="23" fillId="11" borderId="2" xfId="0" applyFont="1" applyFill="1" applyBorder="1" applyAlignment="1">
      <alignment horizontal="left" vertical="top"/>
    </xf>
    <xf numFmtId="0" fontId="23" fillId="11" borderId="3" xfId="0" applyFont="1" applyFill="1" applyBorder="1" applyAlignment="1">
      <alignment horizontal="center" vertical="top" wrapText="1"/>
    </xf>
    <xf numFmtId="0" fontId="27" fillId="11" borderId="3" xfId="0" applyFont="1" applyFill="1" applyBorder="1" applyAlignment="1">
      <alignment horizontal="center" vertical="top" wrapText="1"/>
    </xf>
    <xf numFmtId="0" fontId="23" fillId="11" borderId="3" xfId="0" applyFont="1" applyFill="1" applyBorder="1" applyAlignment="1">
      <alignment horizontal="center" vertical="top"/>
    </xf>
    <xf numFmtId="0" fontId="9" fillId="11" borderId="13" xfId="0" applyFont="1" applyFill="1" applyBorder="1" applyAlignment="1">
      <alignment horizontal="center" vertical="top"/>
    </xf>
    <xf numFmtId="0" fontId="21" fillId="0" borderId="2" xfId="0" applyFont="1" applyBorder="1" applyAlignment="1">
      <alignment vertical="top" wrapText="1"/>
    </xf>
    <xf numFmtId="49" fontId="21" fillId="0" borderId="2" xfId="0" applyNumberFormat="1" applyFont="1" applyBorder="1" applyAlignment="1">
      <alignment vertical="top" wrapText="1"/>
    </xf>
    <xf numFmtId="9" fontId="21" fillId="2" borderId="2" xfId="0" applyNumberFormat="1" applyFont="1" applyFill="1" applyBorder="1" applyAlignment="1">
      <alignment horizontal="left" vertical="top"/>
    </xf>
    <xf numFmtId="0" fontId="7" fillId="0" borderId="3" xfId="0" applyFont="1" applyBorder="1" applyAlignment="1">
      <alignment horizontal="center" vertical="top"/>
    </xf>
    <xf numFmtId="0" fontId="7" fillId="0" borderId="3" xfId="0" applyFont="1" applyBorder="1" applyAlignment="1">
      <alignment horizontal="left" vertical="top" wrapText="1"/>
    </xf>
    <xf numFmtId="0" fontId="20" fillId="0" borderId="3" xfId="0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/>
    </xf>
    <xf numFmtId="0" fontId="15" fillId="0" borderId="3" xfId="0" applyFont="1" applyBorder="1" applyAlignment="1">
      <alignment vertical="top"/>
    </xf>
    <xf numFmtId="0" fontId="7" fillId="0" borderId="3" xfId="0" applyFont="1" applyBorder="1" applyAlignment="1">
      <alignment vertical="top"/>
    </xf>
    <xf numFmtId="0" fontId="7" fillId="7" borderId="11" xfId="0" applyFont="1" applyFill="1" applyBorder="1" applyAlignment="1">
      <alignment horizontal="center" vertical="top"/>
    </xf>
    <xf numFmtId="0" fontId="19" fillId="7" borderId="11" xfId="0" applyFont="1" applyFill="1" applyBorder="1" applyAlignment="1">
      <alignment vertical="top"/>
    </xf>
    <xf numFmtId="0" fontId="7" fillId="7" borderId="11" xfId="0" applyFont="1" applyFill="1" applyBorder="1" applyAlignment="1">
      <alignment vertical="top" wrapText="1"/>
    </xf>
    <xf numFmtId="0" fontId="19" fillId="7" borderId="11" xfId="0" applyFont="1" applyFill="1" applyBorder="1" applyAlignment="1">
      <alignment horizontal="center" vertical="top"/>
    </xf>
    <xf numFmtId="49" fontId="7" fillId="7" borderId="11" xfId="0" applyNumberFormat="1" applyFont="1" applyFill="1" applyBorder="1" applyAlignment="1">
      <alignment vertical="top" wrapText="1"/>
    </xf>
    <xf numFmtId="0" fontId="7" fillId="7" borderId="11" xfId="0" applyFont="1" applyFill="1" applyBorder="1" applyAlignment="1">
      <alignment vertical="top"/>
    </xf>
    <xf numFmtId="0" fontId="11" fillId="11" borderId="2" xfId="0" applyFont="1" applyFill="1" applyBorder="1" applyAlignment="1">
      <alignment horizontal="center" vertical="top"/>
    </xf>
    <xf numFmtId="0" fontId="11" fillId="11" borderId="2" xfId="0" applyFont="1" applyFill="1" applyBorder="1" applyAlignment="1">
      <alignment horizontal="left" vertical="top"/>
    </xf>
    <xf numFmtId="0" fontId="11" fillId="11" borderId="3" xfId="0" applyFont="1" applyFill="1" applyBorder="1" applyAlignment="1">
      <alignment horizontal="center" vertical="top" wrapText="1"/>
    </xf>
    <xf numFmtId="0" fontId="28" fillId="11" borderId="3" xfId="0" applyFont="1" applyFill="1" applyBorder="1" applyAlignment="1">
      <alignment horizontal="center" vertical="top" wrapText="1"/>
    </xf>
    <xf numFmtId="0" fontId="11" fillId="11" borderId="3" xfId="0" applyFont="1" applyFill="1" applyBorder="1" applyAlignment="1">
      <alignment horizontal="center" vertical="top"/>
    </xf>
    <xf numFmtId="0" fontId="9" fillId="11" borderId="2" xfId="0" applyFont="1" applyFill="1" applyBorder="1" applyAlignment="1">
      <alignment horizontal="center" vertical="top" wrapText="1"/>
    </xf>
    <xf numFmtId="0" fontId="9" fillId="11" borderId="3" xfId="0" applyFont="1" applyFill="1" applyBorder="1" applyAlignment="1">
      <alignment horizontal="center" vertical="top" wrapText="1"/>
    </xf>
    <xf numFmtId="0" fontId="29" fillId="11" borderId="3" xfId="0" applyFont="1" applyFill="1" applyBorder="1" applyAlignment="1">
      <alignment horizontal="center" vertical="top" wrapText="1"/>
    </xf>
    <xf numFmtId="0" fontId="9" fillId="11" borderId="3" xfId="0" applyFont="1" applyFill="1" applyBorder="1" applyAlignment="1">
      <alignment horizontal="center" vertical="top"/>
    </xf>
    <xf numFmtId="0" fontId="11" fillId="10" borderId="2" xfId="0" applyFont="1" applyFill="1" applyBorder="1" applyAlignment="1">
      <alignment horizontal="left" vertical="top"/>
    </xf>
    <xf numFmtId="0" fontId="11" fillId="10" borderId="3" xfId="0" applyFont="1" applyFill="1" applyBorder="1" applyAlignment="1">
      <alignment horizontal="center" vertical="top" wrapText="1"/>
    </xf>
    <xf numFmtId="0" fontId="30" fillId="10" borderId="3" xfId="0" applyFont="1" applyFill="1" applyBorder="1" applyAlignment="1">
      <alignment horizontal="center" vertical="top" wrapText="1"/>
    </xf>
    <xf numFmtId="0" fontId="11" fillId="10" borderId="3" xfId="0" applyFont="1" applyFill="1" applyBorder="1" applyAlignment="1">
      <alignment horizontal="center" vertical="top"/>
    </xf>
    <xf numFmtId="0" fontId="21" fillId="0" borderId="3" xfId="0" applyFont="1" applyBorder="1" applyAlignment="1">
      <alignment horizontal="center" vertical="top"/>
    </xf>
    <xf numFmtId="0" fontId="7" fillId="0" borderId="3" xfId="0" applyFont="1" applyBorder="1" applyAlignment="1">
      <alignment vertical="top" wrapText="1"/>
    </xf>
    <xf numFmtId="0" fontId="20" fillId="0" borderId="3" xfId="0" applyFont="1" applyBorder="1" applyAlignment="1">
      <alignment vertical="top" wrapText="1"/>
    </xf>
    <xf numFmtId="49" fontId="7" fillId="0" borderId="3" xfId="0" applyNumberFormat="1" applyFont="1" applyBorder="1" applyAlignment="1">
      <alignment vertical="top" wrapText="1"/>
    </xf>
    <xf numFmtId="0" fontId="21" fillId="7" borderId="11" xfId="0" applyFont="1" applyFill="1" applyBorder="1" applyAlignment="1">
      <alignment horizontal="center" vertical="top"/>
    </xf>
    <xf numFmtId="0" fontId="22" fillId="8" borderId="13" xfId="0" quotePrefix="1" applyFont="1" applyFill="1" applyBorder="1" applyAlignment="1">
      <alignment horizontal="center" vertical="top" wrapText="1"/>
    </xf>
    <xf numFmtId="0" fontId="21" fillId="12" borderId="13" xfId="0" applyFont="1" applyFill="1" applyBorder="1" applyAlignment="1">
      <alignment horizontal="center" vertical="top" wrapText="1"/>
    </xf>
    <xf numFmtId="1" fontId="9" fillId="12" borderId="13" xfId="0" applyNumberFormat="1" applyFont="1" applyFill="1" applyBorder="1" applyAlignment="1">
      <alignment horizontal="center" vertical="top"/>
    </xf>
    <xf numFmtId="0" fontId="21" fillId="0" borderId="2" xfId="0" applyFont="1" applyBorder="1" applyAlignment="1">
      <alignment horizontal="center" vertical="top" wrapText="1"/>
    </xf>
    <xf numFmtId="0" fontId="9" fillId="11" borderId="2" xfId="0" applyFont="1" applyFill="1" applyBorder="1" applyAlignment="1">
      <alignment horizontal="left" vertical="top"/>
    </xf>
    <xf numFmtId="0" fontId="9" fillId="10" borderId="14" xfId="0" applyFont="1" applyFill="1" applyBorder="1" applyAlignment="1">
      <alignment horizontal="center" vertical="top"/>
    </xf>
    <xf numFmtId="0" fontId="9" fillId="10" borderId="4" xfId="0" applyFont="1" applyFill="1" applyBorder="1" applyAlignment="1">
      <alignment horizontal="left" vertical="top"/>
    </xf>
    <xf numFmtId="0" fontId="9" fillId="10" borderId="5" xfId="0" applyFont="1" applyFill="1" applyBorder="1" applyAlignment="1">
      <alignment horizontal="center" vertical="top"/>
    </xf>
    <xf numFmtId="0" fontId="25" fillId="10" borderId="5" xfId="0" applyFont="1" applyFill="1" applyBorder="1" applyAlignment="1">
      <alignment horizontal="center" vertical="top"/>
    </xf>
    <xf numFmtId="1" fontId="9" fillId="0" borderId="15" xfId="0" applyNumberFormat="1" applyFont="1" applyBorder="1" applyAlignment="1">
      <alignment horizontal="center" vertical="top"/>
    </xf>
    <xf numFmtId="9" fontId="9" fillId="0" borderId="16" xfId="0" applyNumberFormat="1" applyFont="1" applyBorder="1" applyAlignment="1">
      <alignment horizontal="center" vertical="top"/>
    </xf>
    <xf numFmtId="0" fontId="10" fillId="0" borderId="17" xfId="0" applyFont="1" applyBorder="1" applyAlignment="1">
      <alignment vertical="top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vertical="top" wrapText="1"/>
    </xf>
    <xf numFmtId="49" fontId="7" fillId="0" borderId="0" xfId="0" applyNumberFormat="1" applyFont="1" applyAlignment="1">
      <alignment vertical="top" wrapText="1"/>
    </xf>
    <xf numFmtId="0" fontId="8" fillId="3" borderId="10" xfId="0" applyFont="1" applyFill="1" applyBorder="1" applyAlignment="1">
      <alignment horizontal="left" vertical="top"/>
    </xf>
    <xf numFmtId="0" fontId="7" fillId="3" borderId="1" xfId="0" applyFont="1" applyFill="1" applyBorder="1" applyAlignment="1">
      <alignment horizontal="left" vertical="top"/>
    </xf>
    <xf numFmtId="0" fontId="2" fillId="3" borderId="1" xfId="0" applyFont="1" applyFill="1" applyBorder="1" applyAlignment="1" applyProtection="1">
      <alignment horizontal="left" vertical="top"/>
      <protection locked="0"/>
    </xf>
    <xf numFmtId="0" fontId="9" fillId="0" borderId="0" xfId="0" applyFont="1" applyAlignment="1">
      <alignment horizontal="left" vertical="top" wrapText="1"/>
    </xf>
    <xf numFmtId="0" fontId="11" fillId="3" borderId="1" xfId="0" applyFont="1" applyFill="1" applyBorder="1" applyAlignment="1">
      <alignment horizontal="left" vertical="top"/>
    </xf>
    <xf numFmtId="0" fontId="11" fillId="3" borderId="1" xfId="0" applyFont="1" applyFill="1" applyBorder="1" applyAlignment="1" applyProtection="1">
      <alignment horizontal="left" vertical="top"/>
      <protection locked="0"/>
    </xf>
    <xf numFmtId="0" fontId="5" fillId="3" borderId="1" xfId="0" applyFont="1" applyFill="1" applyBorder="1" applyAlignment="1" applyProtection="1">
      <alignment horizontal="left" vertical="top"/>
      <protection locked="0"/>
    </xf>
    <xf numFmtId="0" fontId="12" fillId="3" borderId="1" xfId="0" applyFont="1" applyFill="1" applyBorder="1" applyAlignment="1" applyProtection="1">
      <alignment horizontal="left" vertical="top"/>
      <protection locked="0"/>
    </xf>
    <xf numFmtId="0" fontId="9" fillId="0" borderId="0" xfId="0" applyFont="1" applyAlignment="1">
      <alignment horizontal="left" vertical="top"/>
    </xf>
    <xf numFmtId="0" fontId="12" fillId="3" borderId="9" xfId="0" applyFont="1" applyFill="1" applyBorder="1" applyAlignment="1" applyProtection="1">
      <alignment horizontal="left" vertical="top"/>
      <protection locked="0"/>
    </xf>
    <xf numFmtId="0" fontId="12" fillId="3" borderId="0" xfId="0" applyFont="1" applyFill="1" applyAlignment="1" applyProtection="1">
      <alignment horizontal="left" vertical="top"/>
      <protection locked="0"/>
    </xf>
    <xf numFmtId="0" fontId="13" fillId="4" borderId="1" xfId="0" applyFont="1" applyFill="1" applyBorder="1" applyAlignment="1">
      <alignment horizontal="left" vertical="top"/>
    </xf>
    <xf numFmtId="0" fontId="13" fillId="4" borderId="1" xfId="0" applyFont="1" applyFill="1" applyBorder="1" applyAlignment="1">
      <alignment horizontal="center" vertical="top"/>
    </xf>
    <xf numFmtId="0" fontId="11" fillId="3" borderId="1" xfId="0" applyFont="1" applyFill="1" applyBorder="1" applyAlignment="1">
      <alignment horizontal="left" vertical="top" wrapText="1"/>
    </xf>
    <xf numFmtId="0" fontId="11" fillId="3" borderId="1" xfId="0" applyFont="1" applyFill="1" applyBorder="1" applyAlignment="1" applyProtection="1">
      <alignment horizontal="left" vertical="top" wrapText="1"/>
      <protection locked="0"/>
    </xf>
    <xf numFmtId="0" fontId="14" fillId="3" borderId="1" xfId="0" applyFont="1" applyFill="1" applyBorder="1" applyAlignment="1">
      <alignment horizontal="left" vertical="top" wrapText="1"/>
    </xf>
    <xf numFmtId="0" fontId="14" fillId="3" borderId="1" xfId="0" applyFont="1" applyFill="1" applyBorder="1" applyAlignment="1">
      <alignment horizontal="left" vertical="top"/>
    </xf>
    <xf numFmtId="0" fontId="14" fillId="3" borderId="1" xfId="0" applyFont="1" applyFill="1" applyBorder="1" applyAlignment="1" applyProtection="1">
      <alignment horizontal="left" vertical="top" wrapText="1"/>
      <protection locked="0"/>
    </xf>
    <xf numFmtId="0" fontId="23" fillId="3" borderId="4" xfId="0" applyFont="1" applyFill="1" applyBorder="1" applyAlignment="1">
      <alignment horizontal="left" vertical="top"/>
    </xf>
    <xf numFmtId="0" fontId="23" fillId="3" borderId="5" xfId="0" applyFont="1" applyFill="1" applyBorder="1" applyAlignment="1">
      <alignment horizontal="left" vertical="top"/>
    </xf>
    <xf numFmtId="0" fontId="11" fillId="3" borderId="4" xfId="0" applyFont="1" applyFill="1" applyBorder="1" applyAlignment="1">
      <alignment horizontal="left" vertical="top"/>
    </xf>
    <xf numFmtId="0" fontId="11" fillId="3" borderId="5" xfId="0" applyFont="1" applyFill="1" applyBorder="1" applyAlignment="1">
      <alignment horizontal="left" vertical="top"/>
    </xf>
    <xf numFmtId="0" fontId="31" fillId="8" borderId="6" xfId="0" applyFont="1" applyFill="1" applyBorder="1" applyAlignment="1">
      <alignment horizontal="center" vertical="top"/>
    </xf>
    <xf numFmtId="0" fontId="31" fillId="8" borderId="7" xfId="0" applyFont="1" applyFill="1" applyBorder="1" applyAlignment="1">
      <alignment horizontal="center" vertical="top"/>
    </xf>
    <xf numFmtId="0" fontId="31" fillId="8" borderId="8" xfId="0" applyFont="1" applyFill="1" applyBorder="1" applyAlignment="1">
      <alignment horizontal="center" vertical="top"/>
    </xf>
    <xf numFmtId="0" fontId="11" fillId="8" borderId="6" xfId="0" applyFont="1" applyFill="1" applyBorder="1" applyAlignment="1">
      <alignment horizontal="center" vertical="top" wrapText="1"/>
    </xf>
    <xf numFmtId="0" fontId="11" fillId="8" borderId="7" xfId="0" applyFont="1" applyFill="1" applyBorder="1" applyAlignment="1">
      <alignment horizontal="center" vertical="top" wrapText="1"/>
    </xf>
    <xf numFmtId="0" fontId="11" fillId="8" borderId="8" xfId="0" applyFont="1" applyFill="1" applyBorder="1" applyAlignment="1">
      <alignment horizontal="center" vertical="top" wrapText="1"/>
    </xf>
    <xf numFmtId="49" fontId="11" fillId="8" borderId="6" xfId="0" applyNumberFormat="1" applyFont="1" applyFill="1" applyBorder="1" applyAlignment="1">
      <alignment horizontal="center" vertical="top" wrapText="1"/>
    </xf>
    <xf numFmtId="49" fontId="11" fillId="8" borderId="7" xfId="0" applyNumberFormat="1" applyFont="1" applyFill="1" applyBorder="1" applyAlignment="1">
      <alignment horizontal="center" vertical="top" wrapText="1"/>
    </xf>
    <xf numFmtId="49" fontId="11" fillId="8" borderId="8" xfId="0" applyNumberFormat="1" applyFont="1" applyFill="1" applyBorder="1" applyAlignment="1">
      <alignment horizontal="center" vertical="top" wrapText="1"/>
    </xf>
    <xf numFmtId="0" fontId="11" fillId="8" borderId="18" xfId="0" applyFont="1" applyFill="1" applyBorder="1" applyAlignment="1">
      <alignment horizontal="center" vertical="top" wrapText="1"/>
    </xf>
  </cellXfs>
  <cellStyles count="1">
    <cellStyle name="Normal" xfId="0" builtinId="0"/>
  </cellStyles>
  <dxfs count="99"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pageSetUpPr fitToPage="1"/>
  </sheetPr>
  <dimension ref="A1:W190"/>
  <sheetViews>
    <sheetView tabSelected="1" zoomScaleNormal="100" workbookViewId="0">
      <selection activeCell="E3" sqref="E3:J3"/>
    </sheetView>
  </sheetViews>
  <sheetFormatPr defaultRowHeight="14.25" x14ac:dyDescent="0.25"/>
  <cols>
    <col min="1" max="1" width="6.5703125" style="149" customWidth="1"/>
    <col min="2" max="2" width="8.85546875" style="5" customWidth="1"/>
    <col min="3" max="3" width="10.140625" style="5" customWidth="1"/>
    <col min="4" max="4" width="13.5703125" style="5" customWidth="1"/>
    <col min="5" max="5" width="22.140625" style="150" customWidth="1"/>
    <col min="6" max="6" width="25" style="150" customWidth="1"/>
    <col min="7" max="7" width="31.7109375" style="150" customWidth="1"/>
    <col min="8" max="8" width="12.42578125" style="150" customWidth="1"/>
    <col min="9" max="9" width="11.140625" style="150" customWidth="1"/>
    <col min="10" max="10" width="11.42578125" style="150" customWidth="1"/>
    <col min="11" max="11" width="17" style="151" customWidth="1"/>
    <col min="12" max="12" width="6.5703125" style="149" customWidth="1"/>
    <col min="13" max="13" width="6.42578125" style="149" customWidth="1"/>
    <col min="14" max="15" width="6" style="149" customWidth="1"/>
    <col min="16" max="16" width="5.85546875" style="149" customWidth="1"/>
    <col min="17" max="17" width="5.42578125" style="149" customWidth="1"/>
    <col min="18" max="18" width="6" style="149" customWidth="1"/>
    <col min="19" max="19" width="13" style="5" customWidth="1"/>
    <col min="20" max="22" width="7.28515625" style="3" customWidth="1"/>
    <col min="23" max="23" width="9.140625" style="4"/>
    <col min="24" max="16384" width="9.140625" style="5"/>
  </cols>
  <sheetData>
    <row r="1" spans="1:23" ht="18" x14ac:dyDescent="0.25">
      <c r="A1" s="1"/>
      <c r="B1" s="152" t="s">
        <v>0</v>
      </c>
      <c r="C1" s="152"/>
      <c r="D1" s="152"/>
      <c r="E1" s="152"/>
      <c r="F1" s="152"/>
      <c r="G1" s="152"/>
      <c r="H1" s="152"/>
      <c r="I1" s="152"/>
      <c r="J1" s="152"/>
      <c r="K1" s="2"/>
      <c r="L1" s="2"/>
      <c r="M1" s="2"/>
      <c r="N1" s="2"/>
      <c r="O1" s="2"/>
      <c r="P1" s="2"/>
      <c r="Q1" s="2"/>
      <c r="R1" s="2"/>
      <c r="S1" s="2"/>
    </row>
    <row r="2" spans="1:23" ht="20.25" x14ac:dyDescent="0.25">
      <c r="A2" s="1"/>
      <c r="B2" s="153" t="s">
        <v>1</v>
      </c>
      <c r="C2" s="153"/>
      <c r="D2" s="153"/>
      <c r="E2" s="154" t="s">
        <v>2</v>
      </c>
      <c r="F2" s="154"/>
      <c r="G2" s="154"/>
      <c r="H2" s="154"/>
      <c r="I2" s="154"/>
      <c r="J2" s="154"/>
      <c r="K2" s="6"/>
      <c r="L2" s="6"/>
      <c r="M2" s="7"/>
      <c r="N2" s="7"/>
      <c r="O2" s="7"/>
      <c r="P2" s="7"/>
      <c r="Q2" s="7"/>
      <c r="R2" s="7"/>
      <c r="S2" s="7"/>
      <c r="T2" s="155" t="s">
        <v>3</v>
      </c>
      <c r="U2" s="155"/>
      <c r="V2" s="155"/>
      <c r="W2" s="8"/>
    </row>
    <row r="3" spans="1:23" x14ac:dyDescent="0.25">
      <c r="A3" s="1"/>
      <c r="B3" s="156" t="s">
        <v>4</v>
      </c>
      <c r="C3" s="156"/>
      <c r="D3" s="156"/>
      <c r="E3" s="157" t="s">
        <v>5</v>
      </c>
      <c r="F3" s="157"/>
      <c r="G3" s="157"/>
      <c r="H3" s="157"/>
      <c r="I3" s="157"/>
      <c r="J3" s="157"/>
      <c r="K3" s="9"/>
      <c r="L3" s="9"/>
      <c r="M3" s="10"/>
      <c r="N3" s="10"/>
      <c r="O3" s="10"/>
      <c r="P3" s="10"/>
      <c r="Q3" s="10"/>
      <c r="R3" s="10"/>
      <c r="S3" s="10"/>
      <c r="T3" s="155"/>
      <c r="U3" s="155"/>
      <c r="V3" s="155"/>
      <c r="W3" s="8"/>
    </row>
    <row r="4" spans="1:23" x14ac:dyDescent="0.25">
      <c r="A4" s="1"/>
      <c r="B4" s="156" t="s">
        <v>6</v>
      </c>
      <c r="C4" s="156"/>
      <c r="D4" s="156"/>
      <c r="E4" s="158" t="s">
        <v>7</v>
      </c>
      <c r="F4" s="158"/>
      <c r="G4" s="158"/>
      <c r="H4" s="158"/>
      <c r="I4" s="158"/>
      <c r="J4" s="158"/>
      <c r="K4" s="11"/>
      <c r="L4" s="11"/>
      <c r="M4" s="12"/>
      <c r="N4" s="12"/>
      <c r="O4" s="12"/>
      <c r="P4" s="12"/>
      <c r="Q4" s="12"/>
      <c r="R4" s="12"/>
      <c r="S4" s="12"/>
      <c r="T4" s="155"/>
      <c r="U4" s="155"/>
      <c r="V4" s="155"/>
    </row>
    <row r="5" spans="1:23" x14ac:dyDescent="0.25">
      <c r="A5" s="1"/>
      <c r="B5" s="156" t="s">
        <v>8</v>
      </c>
      <c r="C5" s="156"/>
      <c r="D5" s="156"/>
      <c r="E5" s="159" t="s">
        <v>9</v>
      </c>
      <c r="F5" s="159"/>
      <c r="G5" s="159"/>
      <c r="H5" s="159"/>
      <c r="I5" s="159"/>
      <c r="J5" s="159"/>
      <c r="K5" s="13" t="s">
        <v>10</v>
      </c>
      <c r="L5" s="13"/>
      <c r="M5" s="12"/>
      <c r="N5" s="12"/>
      <c r="O5" s="12"/>
      <c r="P5" s="12"/>
      <c r="Q5" s="12"/>
      <c r="R5" s="12"/>
      <c r="S5" s="12"/>
      <c r="T5" s="155"/>
      <c r="U5" s="155"/>
      <c r="V5" s="155"/>
    </row>
    <row r="6" spans="1:23" x14ac:dyDescent="0.25">
      <c r="A6" s="1"/>
      <c r="B6" s="156" t="s">
        <v>11</v>
      </c>
      <c r="C6" s="156"/>
      <c r="D6" s="156"/>
      <c r="E6" s="159"/>
      <c r="F6" s="159"/>
      <c r="G6" s="159"/>
      <c r="H6" s="159"/>
      <c r="I6" s="159"/>
      <c r="J6" s="159"/>
      <c r="K6" s="161" t="s">
        <v>12</v>
      </c>
      <c r="L6" s="162"/>
      <c r="M6" s="162"/>
      <c r="N6" s="162"/>
      <c r="O6" s="162"/>
      <c r="P6" s="162"/>
      <c r="Q6" s="162"/>
      <c r="R6" s="162"/>
      <c r="S6" s="162"/>
      <c r="T6" s="155"/>
      <c r="U6" s="155"/>
      <c r="V6" s="155"/>
    </row>
    <row r="7" spans="1:23" x14ac:dyDescent="0.25">
      <c r="A7" s="1"/>
      <c r="B7" s="14"/>
      <c r="C7" s="14"/>
      <c r="D7" s="14"/>
      <c r="E7" s="15"/>
      <c r="F7" s="15"/>
      <c r="G7" s="15"/>
      <c r="H7" s="15"/>
      <c r="I7" s="15"/>
      <c r="J7" s="15"/>
      <c r="K7" s="16"/>
      <c r="L7" s="1"/>
      <c r="M7" s="1"/>
      <c r="N7" s="1"/>
      <c r="O7" s="1"/>
      <c r="P7" s="1"/>
      <c r="Q7" s="1"/>
      <c r="R7" s="1"/>
      <c r="S7" s="14"/>
      <c r="T7" s="155"/>
      <c r="U7" s="155"/>
      <c r="V7" s="155"/>
    </row>
    <row r="8" spans="1:23" ht="15" x14ac:dyDescent="0.25">
      <c r="A8" s="1"/>
      <c r="B8" s="163" t="s">
        <v>13</v>
      </c>
      <c r="C8" s="163"/>
      <c r="D8" s="163"/>
      <c r="E8" s="164" t="s">
        <v>14</v>
      </c>
      <c r="F8" s="164"/>
      <c r="G8" s="17"/>
      <c r="H8" s="17"/>
      <c r="I8" s="17"/>
      <c r="J8" s="17"/>
      <c r="K8" s="17"/>
      <c r="L8" s="17"/>
      <c r="M8" s="1"/>
      <c r="N8" s="1"/>
      <c r="O8" s="1"/>
      <c r="P8" s="1"/>
      <c r="Q8" s="1"/>
      <c r="R8" s="1"/>
      <c r="S8" s="14"/>
      <c r="T8" s="155"/>
      <c r="U8" s="155"/>
      <c r="V8" s="155"/>
    </row>
    <row r="9" spans="1:23" ht="126.75" customHeight="1" x14ac:dyDescent="0.25">
      <c r="A9" s="1"/>
      <c r="B9" s="165" t="s">
        <v>15</v>
      </c>
      <c r="C9" s="165"/>
      <c r="D9" s="165"/>
      <c r="E9" s="166" t="s">
        <v>16</v>
      </c>
      <c r="F9" s="166"/>
      <c r="G9" s="17"/>
      <c r="H9" s="17"/>
      <c r="I9" s="17"/>
      <c r="J9" s="17"/>
      <c r="K9" s="18"/>
      <c r="L9" s="18"/>
      <c r="M9" s="1"/>
      <c r="N9" s="1"/>
      <c r="O9" s="1"/>
      <c r="P9" s="1"/>
      <c r="Q9" s="1"/>
      <c r="R9" s="1"/>
      <c r="S9" s="14"/>
      <c r="T9" s="155"/>
      <c r="U9" s="155"/>
      <c r="V9" s="155"/>
    </row>
    <row r="10" spans="1:23" ht="26.1" customHeight="1" x14ac:dyDescent="0.25">
      <c r="A10" s="1"/>
      <c r="B10" s="165" t="s">
        <v>17</v>
      </c>
      <c r="C10" s="156"/>
      <c r="D10" s="156"/>
      <c r="E10" s="166" t="s">
        <v>18</v>
      </c>
      <c r="F10" s="166"/>
      <c r="G10" s="17"/>
      <c r="H10" s="17"/>
      <c r="I10" s="17"/>
      <c r="J10" s="17"/>
      <c r="K10" s="18"/>
      <c r="L10" s="18"/>
      <c r="M10" s="1"/>
      <c r="N10" s="1"/>
      <c r="O10" s="1"/>
      <c r="P10" s="1"/>
      <c r="Q10" s="1"/>
      <c r="R10" s="1"/>
      <c r="S10" s="14"/>
      <c r="T10" s="155"/>
      <c r="U10" s="155"/>
      <c r="V10" s="155"/>
    </row>
    <row r="11" spans="1:23" ht="69" customHeight="1" x14ac:dyDescent="0.25">
      <c r="A11" s="1"/>
      <c r="B11" s="167" t="s">
        <v>19</v>
      </c>
      <c r="C11" s="168"/>
      <c r="D11" s="168"/>
      <c r="E11" s="169" t="s">
        <v>20</v>
      </c>
      <c r="F11" s="169"/>
      <c r="G11" s="17"/>
      <c r="H11" s="17"/>
      <c r="I11" s="17"/>
      <c r="J11" s="17"/>
      <c r="K11" s="18"/>
      <c r="L11" s="18"/>
      <c r="M11" s="1"/>
      <c r="N11" s="1"/>
      <c r="O11" s="1"/>
      <c r="P11" s="1"/>
      <c r="Q11" s="1"/>
      <c r="R11" s="1"/>
      <c r="S11" s="14"/>
      <c r="T11" s="155"/>
      <c r="U11" s="155"/>
      <c r="V11" s="155"/>
    </row>
    <row r="12" spans="1:23" x14ac:dyDescent="0.25">
      <c r="A12" s="1"/>
      <c r="B12" s="19"/>
      <c r="C12" s="20"/>
      <c r="D12" s="20"/>
      <c r="E12" s="21"/>
      <c r="F12" s="21"/>
      <c r="G12" s="21"/>
      <c r="H12" s="21"/>
      <c r="I12" s="21"/>
      <c r="J12" s="21"/>
      <c r="K12" s="18"/>
      <c r="L12" s="18"/>
      <c r="M12" s="1"/>
      <c r="N12" s="1"/>
      <c r="O12" s="1"/>
      <c r="P12" s="1"/>
      <c r="Q12" s="1"/>
      <c r="R12" s="1"/>
      <c r="S12" s="14"/>
      <c r="T12" s="155"/>
      <c r="U12" s="155"/>
      <c r="V12" s="155"/>
    </row>
    <row r="13" spans="1:23" x14ac:dyDescent="0.25">
      <c r="A13" s="1"/>
      <c r="B13" s="14"/>
      <c r="C13" s="14"/>
      <c r="D13" s="14"/>
      <c r="E13" s="15"/>
      <c r="F13" s="15"/>
      <c r="G13" s="15"/>
      <c r="H13" s="15"/>
      <c r="I13" s="15"/>
      <c r="J13" s="15"/>
      <c r="K13" s="16"/>
      <c r="L13" s="1"/>
      <c r="M13" s="1"/>
      <c r="N13" s="1"/>
      <c r="O13" s="1"/>
      <c r="P13" s="1"/>
      <c r="Q13" s="1"/>
      <c r="R13" s="1"/>
      <c r="S13" s="14"/>
      <c r="T13" s="155"/>
      <c r="U13" s="155"/>
      <c r="V13" s="155"/>
    </row>
    <row r="14" spans="1:23" x14ac:dyDescent="0.25">
      <c r="A14" s="1"/>
      <c r="B14" s="14"/>
      <c r="C14" s="14"/>
      <c r="D14" s="14"/>
      <c r="E14" s="15"/>
      <c r="F14" s="15"/>
      <c r="G14" s="15"/>
      <c r="H14" s="15"/>
      <c r="I14" s="15"/>
      <c r="J14" s="15"/>
      <c r="K14" s="16"/>
      <c r="L14" s="1"/>
      <c r="M14" s="1"/>
      <c r="N14" s="1"/>
      <c r="O14" s="1"/>
      <c r="P14" s="1"/>
      <c r="Q14" s="1"/>
      <c r="R14" s="1"/>
      <c r="S14" s="14"/>
      <c r="T14" s="155"/>
      <c r="U14" s="155"/>
      <c r="V14" s="155"/>
    </row>
    <row r="15" spans="1:23" x14ac:dyDescent="0.25">
      <c r="A15" s="1"/>
      <c r="B15" s="14"/>
      <c r="C15" s="14"/>
      <c r="D15" s="14"/>
      <c r="E15" s="22" t="s">
        <v>21</v>
      </c>
      <c r="F15" s="1"/>
      <c r="G15" s="15"/>
      <c r="H15" s="15"/>
      <c r="I15" s="15"/>
      <c r="J15" s="15"/>
      <c r="K15" s="16"/>
      <c r="L15" s="1"/>
      <c r="M15" s="1"/>
      <c r="N15" s="1"/>
      <c r="O15" s="1"/>
      <c r="P15" s="1"/>
      <c r="Q15" s="1"/>
      <c r="R15" s="1"/>
      <c r="S15" s="14"/>
      <c r="T15" s="155"/>
      <c r="U15" s="155"/>
      <c r="V15" s="155"/>
    </row>
    <row r="16" spans="1:23" ht="18" x14ac:dyDescent="0.25">
      <c r="A16" s="1"/>
      <c r="B16" s="170" t="s">
        <v>22</v>
      </c>
      <c r="C16" s="171"/>
      <c r="D16" s="171"/>
      <c r="E16" s="23">
        <f>ROUND(IF(ISERROR(SUM(V29:V190)),0,SUM(V29:V190)),8)</f>
        <v>0.91756599999999999</v>
      </c>
      <c r="F16" s="1"/>
      <c r="G16" s="15"/>
      <c r="H16" s="24"/>
      <c r="I16" s="24"/>
      <c r="J16" s="24"/>
      <c r="K16" s="25"/>
      <c r="L16" s="1"/>
      <c r="M16" s="14"/>
      <c r="N16" s="1"/>
      <c r="O16" s="1"/>
      <c r="P16" s="1"/>
      <c r="Q16" s="1"/>
      <c r="R16" s="1"/>
      <c r="S16" s="14"/>
      <c r="T16" s="160" t="s">
        <v>23</v>
      </c>
      <c r="U16" s="160"/>
      <c r="V16" s="160"/>
      <c r="W16" s="26">
        <f>SUM(W28:W190)</f>
        <v>127</v>
      </c>
    </row>
    <row r="17" spans="1:23" x14ac:dyDescent="0.25">
      <c r="A17" s="1"/>
      <c r="B17" s="172" t="s">
        <v>24</v>
      </c>
      <c r="C17" s="173"/>
      <c r="D17" s="173"/>
      <c r="E17" s="27">
        <f>ROUND(IF(ISERROR(SUM(U29:U36)),0,SUM(U29:U36)),8)</f>
        <v>1</v>
      </c>
      <c r="F17" s="1"/>
      <c r="G17" s="15"/>
      <c r="H17" s="24"/>
      <c r="I17" s="24"/>
      <c r="J17" s="24"/>
      <c r="K17" s="25"/>
      <c r="L17" s="1"/>
      <c r="M17" s="14"/>
      <c r="N17" s="1"/>
      <c r="O17" s="1"/>
      <c r="P17" s="1"/>
      <c r="Q17" s="1"/>
      <c r="R17" s="1"/>
      <c r="S17" s="14"/>
      <c r="T17" s="155" t="s">
        <v>25</v>
      </c>
      <c r="U17" s="155"/>
      <c r="V17" s="155"/>
      <c r="W17" s="26">
        <f>SUM(W29:W36)</f>
        <v>4</v>
      </c>
    </row>
    <row r="18" spans="1:23" x14ac:dyDescent="0.25">
      <c r="A18" s="1"/>
      <c r="B18" s="172" t="s">
        <v>26</v>
      </c>
      <c r="C18" s="173"/>
      <c r="D18" s="173"/>
      <c r="E18" s="27">
        <f>ROUND(IF(ISERROR(SUM(U43:U142)),0,SUM(U43:U142)),8)</f>
        <v>0.88979876000000002</v>
      </c>
      <c r="F18" s="1"/>
      <c r="G18" s="15"/>
      <c r="H18" s="24"/>
      <c r="I18" s="24"/>
      <c r="J18" s="24"/>
      <c r="K18" s="25"/>
      <c r="L18" s="1"/>
      <c r="M18" s="14"/>
      <c r="N18" s="1"/>
      <c r="O18" s="1"/>
      <c r="P18" s="1"/>
      <c r="Q18" s="1"/>
      <c r="R18" s="1"/>
      <c r="S18" s="14"/>
      <c r="T18" s="155" t="s">
        <v>27</v>
      </c>
      <c r="U18" s="155"/>
      <c r="V18" s="155"/>
      <c r="W18" s="26">
        <f>SUM(W43:W142)</f>
        <v>95</v>
      </c>
    </row>
    <row r="19" spans="1:23" x14ac:dyDescent="0.25">
      <c r="A19" s="1"/>
      <c r="B19" s="172" t="s">
        <v>28</v>
      </c>
      <c r="C19" s="173"/>
      <c r="D19" s="173"/>
      <c r="E19" s="27">
        <f>ROUND(IF(ISERROR(SUM(U149:U179)),0,SUM(U149:U179)),8)</f>
        <v>1</v>
      </c>
      <c r="F19" s="1"/>
      <c r="G19" s="15"/>
      <c r="H19" s="24"/>
      <c r="I19" s="24"/>
      <c r="J19" s="24"/>
      <c r="K19" s="25"/>
      <c r="L19" s="1"/>
      <c r="M19" s="14"/>
      <c r="N19" s="1"/>
      <c r="O19" s="1"/>
      <c r="P19" s="1"/>
      <c r="Q19" s="1"/>
      <c r="R19" s="1"/>
      <c r="S19" s="14"/>
      <c r="T19" s="155" t="s">
        <v>29</v>
      </c>
      <c r="U19" s="155"/>
      <c r="V19" s="155"/>
      <c r="W19" s="26">
        <f>SUM(W149:W179)</f>
        <v>27</v>
      </c>
    </row>
    <row r="20" spans="1:23" x14ac:dyDescent="0.25">
      <c r="A20" s="1"/>
      <c r="B20" s="172" t="s">
        <v>30</v>
      </c>
      <c r="C20" s="173"/>
      <c r="D20" s="173"/>
      <c r="E20" s="27">
        <f>ROUND(IF(ISERROR(SUM(U186:U190)),0,SUM(U186:U190)),8)</f>
        <v>1</v>
      </c>
      <c r="F20" s="1"/>
      <c r="G20" s="15"/>
      <c r="H20" s="24"/>
      <c r="I20" s="24"/>
      <c r="J20" s="24"/>
      <c r="K20" s="25"/>
      <c r="L20" s="1"/>
      <c r="M20" s="14"/>
      <c r="N20" s="1"/>
      <c r="O20" s="1"/>
      <c r="P20" s="1"/>
      <c r="Q20" s="1"/>
      <c r="R20" s="1"/>
      <c r="S20" s="14"/>
      <c r="T20" s="155" t="s">
        <v>31</v>
      </c>
      <c r="U20" s="155"/>
      <c r="V20" s="155"/>
      <c r="W20" s="26">
        <f>SUM(W186:W190)</f>
        <v>1</v>
      </c>
    </row>
    <row r="21" spans="1:23" x14ac:dyDescent="0.25">
      <c r="A21" s="1"/>
      <c r="B21" s="10"/>
      <c r="C21" s="10"/>
      <c r="D21" s="10"/>
      <c r="E21" s="28"/>
      <c r="F21" s="28"/>
      <c r="G21" s="15"/>
      <c r="H21" s="24"/>
      <c r="I21" s="24"/>
      <c r="J21" s="24"/>
      <c r="K21" s="25"/>
      <c r="L21" s="1"/>
      <c r="M21" s="14"/>
      <c r="N21" s="1"/>
      <c r="O21" s="1"/>
      <c r="P21" s="1"/>
      <c r="Q21" s="1"/>
      <c r="R21" s="1"/>
      <c r="S21" s="14"/>
      <c r="T21" s="29"/>
      <c r="U21" s="29"/>
      <c r="V21" s="29"/>
      <c r="W21" s="26"/>
    </row>
    <row r="22" spans="1:23" x14ac:dyDescent="0.25">
      <c r="A22" s="1"/>
      <c r="B22" s="30" t="s">
        <v>32</v>
      </c>
      <c r="C22" s="31"/>
      <c r="D22" s="31"/>
      <c r="E22" s="32"/>
      <c r="F22" s="32"/>
      <c r="G22" s="32"/>
      <c r="H22" s="32"/>
      <c r="I22" s="32"/>
      <c r="J22" s="32"/>
      <c r="K22" s="33"/>
      <c r="L22" s="31"/>
      <c r="M22" s="34"/>
      <c r="N22" s="1"/>
      <c r="O22" s="1"/>
      <c r="P22" s="1"/>
      <c r="Q22" s="1"/>
      <c r="R22" s="1"/>
      <c r="S22" s="14"/>
      <c r="T22" s="155" t="s">
        <v>33</v>
      </c>
      <c r="U22" s="155"/>
      <c r="V22" s="155"/>
      <c r="W22" s="155"/>
    </row>
    <row r="23" spans="1:23" ht="22.5" x14ac:dyDescent="0.25">
      <c r="A23" s="35" t="s">
        <v>34</v>
      </c>
      <c r="B23" s="36" t="s">
        <v>35</v>
      </c>
      <c r="C23" s="36" t="s">
        <v>36</v>
      </c>
      <c r="D23" s="35" t="s">
        <v>37</v>
      </c>
      <c r="E23" s="35" t="s">
        <v>38</v>
      </c>
      <c r="F23" s="35" t="s">
        <v>39</v>
      </c>
      <c r="G23" s="35" t="s">
        <v>40</v>
      </c>
      <c r="H23" s="35" t="s">
        <v>4</v>
      </c>
      <c r="I23" s="35" t="s">
        <v>41</v>
      </c>
      <c r="J23" s="35" t="s">
        <v>42</v>
      </c>
      <c r="K23" s="37" t="s">
        <v>11</v>
      </c>
      <c r="L23" s="36" t="s">
        <v>43</v>
      </c>
      <c r="M23" s="36" t="s">
        <v>44</v>
      </c>
      <c r="N23" s="36" t="s">
        <v>45</v>
      </c>
      <c r="O23" s="36" t="s">
        <v>46</v>
      </c>
      <c r="P23" s="36" t="s">
        <v>47</v>
      </c>
      <c r="Q23" s="36" t="s">
        <v>48</v>
      </c>
      <c r="R23" s="35" t="s">
        <v>49</v>
      </c>
      <c r="S23" s="35" t="s">
        <v>50</v>
      </c>
      <c r="T23" s="38" t="s">
        <v>51</v>
      </c>
      <c r="U23" s="38" t="s">
        <v>52</v>
      </c>
      <c r="V23" s="38" t="s">
        <v>53</v>
      </c>
      <c r="W23" s="39" t="s">
        <v>54</v>
      </c>
    </row>
    <row r="24" spans="1:23" ht="15.75" x14ac:dyDescent="0.25">
      <c r="A24" s="40"/>
      <c r="B24" s="41" t="s">
        <v>55</v>
      </c>
      <c r="C24" s="42"/>
      <c r="D24" s="42"/>
      <c r="E24" s="43"/>
      <c r="F24" s="44" t="s">
        <v>56</v>
      </c>
      <c r="G24" s="43"/>
      <c r="H24" s="43"/>
      <c r="I24" s="43"/>
      <c r="J24" s="43"/>
      <c r="K24" s="45"/>
      <c r="L24" s="40"/>
      <c r="M24" s="40"/>
      <c r="N24" s="40"/>
      <c r="O24" s="40"/>
      <c r="P24" s="40"/>
      <c r="Q24" s="40"/>
      <c r="R24" s="40"/>
      <c r="S24" s="42"/>
      <c r="T24" s="46"/>
      <c r="U24" s="46"/>
      <c r="V24" s="46"/>
      <c r="W24" s="47"/>
    </row>
    <row r="25" spans="1:23" x14ac:dyDescent="0.25">
      <c r="A25" s="174" t="s">
        <v>57</v>
      </c>
      <c r="B25" s="177" t="s">
        <v>35</v>
      </c>
      <c r="C25" s="177" t="s">
        <v>36</v>
      </c>
      <c r="D25" s="177" t="s">
        <v>37</v>
      </c>
      <c r="E25" s="177" t="s">
        <v>38</v>
      </c>
      <c r="F25" s="48" t="s">
        <v>39</v>
      </c>
      <c r="G25" s="177" t="s">
        <v>40</v>
      </c>
      <c r="H25" s="177" t="s">
        <v>4</v>
      </c>
      <c r="I25" s="177" t="s">
        <v>41</v>
      </c>
      <c r="J25" s="177" t="s">
        <v>42</v>
      </c>
      <c r="K25" s="180" t="s">
        <v>11</v>
      </c>
      <c r="L25" s="49" t="s">
        <v>58</v>
      </c>
      <c r="M25" s="50"/>
      <c r="N25" s="50"/>
      <c r="O25" s="50"/>
      <c r="P25" s="50"/>
      <c r="Q25" s="50"/>
      <c r="R25" s="50"/>
      <c r="S25" s="177" t="s">
        <v>50</v>
      </c>
      <c r="T25" s="51" t="s">
        <v>59</v>
      </c>
      <c r="U25" s="52" t="s">
        <v>60</v>
      </c>
      <c r="V25" s="52" t="s">
        <v>61</v>
      </c>
      <c r="W25" s="53"/>
    </row>
    <row r="26" spans="1:23" ht="45" x14ac:dyDescent="0.25">
      <c r="A26" s="175"/>
      <c r="B26" s="178"/>
      <c r="C26" s="178"/>
      <c r="D26" s="178"/>
      <c r="E26" s="178"/>
      <c r="F26" s="54" t="s">
        <v>56</v>
      </c>
      <c r="G26" s="178"/>
      <c r="H26" s="178"/>
      <c r="I26" s="178"/>
      <c r="J26" s="178"/>
      <c r="K26" s="181"/>
      <c r="L26" s="55" t="s">
        <v>62</v>
      </c>
      <c r="M26" s="55" t="s">
        <v>63</v>
      </c>
      <c r="N26" s="55" t="s">
        <v>64</v>
      </c>
      <c r="O26" s="55" t="s">
        <v>65</v>
      </c>
      <c r="P26" s="55" t="s">
        <v>66</v>
      </c>
      <c r="Q26" s="55" t="s">
        <v>67</v>
      </c>
      <c r="R26" s="56"/>
      <c r="S26" s="183"/>
      <c r="T26" s="57"/>
      <c r="U26" s="58"/>
      <c r="V26" s="58"/>
      <c r="W26" s="53"/>
    </row>
    <row r="27" spans="1:23" x14ac:dyDescent="0.25">
      <c r="A27" s="176"/>
      <c r="B27" s="179"/>
      <c r="C27" s="179"/>
      <c r="D27" s="179"/>
      <c r="E27" s="179"/>
      <c r="F27" s="54" t="s">
        <v>56</v>
      </c>
      <c r="G27" s="179"/>
      <c r="H27" s="179"/>
      <c r="I27" s="179"/>
      <c r="J27" s="179"/>
      <c r="K27" s="182"/>
      <c r="L27" s="59">
        <v>1</v>
      </c>
      <c r="M27" s="59">
        <v>1</v>
      </c>
      <c r="N27" s="59">
        <v>1</v>
      </c>
      <c r="O27" s="59">
        <v>1</v>
      </c>
      <c r="P27" s="59">
        <v>1</v>
      </c>
      <c r="Q27" s="59">
        <v>1</v>
      </c>
      <c r="R27" s="60">
        <v>1</v>
      </c>
      <c r="S27" s="61" t="s">
        <v>68</v>
      </c>
      <c r="T27" s="57"/>
      <c r="U27" s="58"/>
      <c r="V27" s="58"/>
      <c r="W27" s="53"/>
    </row>
    <row r="28" spans="1:23" x14ac:dyDescent="0.25">
      <c r="A28" s="62"/>
      <c r="B28" s="63" t="s">
        <v>69</v>
      </c>
      <c r="C28" s="64"/>
      <c r="D28" s="64"/>
      <c r="E28" s="64"/>
      <c r="F28" s="65" t="s">
        <v>56</v>
      </c>
      <c r="G28" s="64"/>
      <c r="H28" s="64"/>
      <c r="I28" s="64"/>
      <c r="J28" s="64"/>
      <c r="K28" s="64"/>
      <c r="L28" s="66"/>
      <c r="M28" s="66"/>
      <c r="N28" s="66"/>
      <c r="O28" s="66"/>
      <c r="P28" s="66"/>
      <c r="Q28" s="66"/>
      <c r="R28" s="66"/>
      <c r="S28" s="66"/>
      <c r="T28" s="67"/>
      <c r="U28" s="68"/>
      <c r="V28" s="68"/>
      <c r="W28" s="53"/>
    </row>
    <row r="29" spans="1:23" ht="112.5" x14ac:dyDescent="0.25">
      <c r="A29" s="69">
        <v>1</v>
      </c>
      <c r="B29" s="70" t="s">
        <v>70</v>
      </c>
      <c r="C29" s="70" t="s">
        <v>71</v>
      </c>
      <c r="D29" s="70" t="s">
        <v>72</v>
      </c>
      <c r="E29" s="70" t="s">
        <v>73</v>
      </c>
      <c r="F29" s="70" t="s">
        <v>74</v>
      </c>
      <c r="G29" s="70" t="s">
        <v>75</v>
      </c>
      <c r="H29" s="70"/>
      <c r="I29" s="70" t="str">
        <f t="shared" ref="I29:I35" si="0">$E$5</f>
        <v>RAN5#92-e (8-21)</v>
      </c>
      <c r="J29" s="70"/>
      <c r="K29" s="71" t="s">
        <v>76</v>
      </c>
      <c r="L29" s="72">
        <v>1</v>
      </c>
      <c r="M29" s="72">
        <v>1</v>
      </c>
      <c r="N29" s="72"/>
      <c r="O29" s="72"/>
      <c r="P29" s="72"/>
      <c r="Q29" s="72"/>
      <c r="R29" s="72"/>
      <c r="S29" s="73">
        <f t="shared" ref="S29:S35" si="1">IF(AND(L29="",M29="",N29="",O29="",P29="",Q29="",R29=""),"",IF(L29&lt;&gt;"",L29*$L$27/$T29,0)+IF(M29&lt;&gt;"",M29*$M$27/$T29,0)+IF(N29&lt;&gt;"",N29*$N$27/$T29,0)+IF(O29&lt;&gt;"",O29*$O$27/$T29,0)+IF(P29&lt;&gt;"",P29*$P$27/$T29,0)+IF(Q29&lt;&gt;"",Q29*$Q$27/$T29,0)+IF(R29&lt;&gt;"",R29*$R$27/$T29,0))</f>
        <v>1</v>
      </c>
      <c r="T29" s="74">
        <f t="shared" ref="T29:T35" si="2">IF(L29&lt;&gt;"",$L$27,0)+IF(M29&lt;&gt;"",$M$27,0)+IF(N29&lt;&gt;"",$N$27,0)+IF(O29&lt;&gt;"",$O$27,0)+IF(P29&lt;&gt;"",$P$27,0)+IF(Q29&lt;&gt;"",$Q$27,0)+IF(R29&lt;&gt;"",$R$27,0)</f>
        <v>2</v>
      </c>
      <c r="U29" s="75">
        <f t="shared" ref="U29:U35" si="3">IF(S29&lt;&gt;"",S29*A29/$W$17,0)</f>
        <v>0.25</v>
      </c>
      <c r="V29" s="75">
        <f t="shared" ref="V29:V35" si="4">IF(S29&lt;&gt;"",S29*A29/$W$16,0)</f>
        <v>7.874015748031496E-3</v>
      </c>
      <c r="W29" s="76">
        <f t="shared" ref="W29:W35" si="5">IF(S29&lt;&gt;"",A29,0)</f>
        <v>1</v>
      </c>
    </row>
    <row r="30" spans="1:23" ht="78.75" x14ac:dyDescent="0.25">
      <c r="A30" s="69">
        <v>1</v>
      </c>
      <c r="B30" s="70" t="s">
        <v>70</v>
      </c>
      <c r="C30" s="70" t="s">
        <v>71</v>
      </c>
      <c r="D30" s="70" t="s">
        <v>77</v>
      </c>
      <c r="E30" s="70" t="s">
        <v>78</v>
      </c>
      <c r="F30" s="70" t="s">
        <v>79</v>
      </c>
      <c r="G30" s="70" t="s">
        <v>80</v>
      </c>
      <c r="H30" s="70"/>
      <c r="I30" s="70" t="str">
        <f t="shared" si="0"/>
        <v>RAN5#92-e (8-21)</v>
      </c>
      <c r="J30" s="70"/>
      <c r="K30" s="71"/>
      <c r="L30" s="72"/>
      <c r="M30" s="72"/>
      <c r="N30" s="72"/>
      <c r="O30" s="72"/>
      <c r="P30" s="72"/>
      <c r="Q30" s="72"/>
      <c r="R30" s="72"/>
      <c r="S30" s="73" t="str">
        <f t="shared" si="1"/>
        <v/>
      </c>
      <c r="T30" s="74">
        <f t="shared" si="2"/>
        <v>0</v>
      </c>
      <c r="U30" s="75">
        <f t="shared" si="3"/>
        <v>0</v>
      </c>
      <c r="V30" s="75">
        <f t="shared" si="4"/>
        <v>0</v>
      </c>
      <c r="W30" s="76">
        <f t="shared" si="5"/>
        <v>0</v>
      </c>
    </row>
    <row r="31" spans="1:23" ht="78.75" x14ac:dyDescent="0.25">
      <c r="A31" s="69">
        <v>1</v>
      </c>
      <c r="B31" s="70" t="s">
        <v>70</v>
      </c>
      <c r="C31" s="70" t="s">
        <v>71</v>
      </c>
      <c r="D31" s="70" t="s">
        <v>81</v>
      </c>
      <c r="E31" s="70" t="s">
        <v>82</v>
      </c>
      <c r="F31" s="70" t="s">
        <v>79</v>
      </c>
      <c r="G31" s="70" t="s">
        <v>83</v>
      </c>
      <c r="H31" s="70"/>
      <c r="I31" s="70" t="str">
        <f t="shared" si="0"/>
        <v>RAN5#92-e (8-21)</v>
      </c>
      <c r="J31" s="70"/>
      <c r="K31" s="71" t="s">
        <v>84</v>
      </c>
      <c r="L31" s="72"/>
      <c r="M31" s="72">
        <v>1</v>
      </c>
      <c r="N31" s="72"/>
      <c r="O31" s="72"/>
      <c r="P31" s="72"/>
      <c r="Q31" s="72"/>
      <c r="R31" s="72"/>
      <c r="S31" s="77">
        <f t="shared" si="1"/>
        <v>1</v>
      </c>
      <c r="T31" s="74">
        <f t="shared" si="2"/>
        <v>1</v>
      </c>
      <c r="U31" s="75">
        <f t="shared" si="3"/>
        <v>0.25</v>
      </c>
      <c r="V31" s="75">
        <f t="shared" si="4"/>
        <v>7.874015748031496E-3</v>
      </c>
      <c r="W31" s="76">
        <f t="shared" si="5"/>
        <v>1</v>
      </c>
    </row>
    <row r="32" spans="1:23" ht="45" x14ac:dyDescent="0.25">
      <c r="A32" s="69">
        <v>1</v>
      </c>
      <c r="B32" s="70" t="s">
        <v>85</v>
      </c>
      <c r="C32" s="70" t="s">
        <v>71</v>
      </c>
      <c r="D32" s="70" t="s">
        <v>86</v>
      </c>
      <c r="E32" s="70" t="s">
        <v>87</v>
      </c>
      <c r="F32" s="70" t="s">
        <v>88</v>
      </c>
      <c r="G32" s="70" t="s">
        <v>89</v>
      </c>
      <c r="H32" s="70"/>
      <c r="I32" s="70" t="str">
        <f t="shared" si="0"/>
        <v>RAN5#92-e (8-21)</v>
      </c>
      <c r="J32" s="70" t="s">
        <v>90</v>
      </c>
      <c r="K32" s="71" t="s">
        <v>91</v>
      </c>
      <c r="L32" s="72">
        <v>1</v>
      </c>
      <c r="M32" s="72"/>
      <c r="N32" s="72"/>
      <c r="O32" s="72"/>
      <c r="P32" s="72"/>
      <c r="Q32" s="72"/>
      <c r="R32" s="72"/>
      <c r="S32" s="73">
        <f t="shared" si="1"/>
        <v>1</v>
      </c>
      <c r="T32" s="74">
        <f t="shared" si="2"/>
        <v>1</v>
      </c>
      <c r="U32" s="75">
        <f t="shared" si="3"/>
        <v>0.25</v>
      </c>
      <c r="V32" s="75">
        <f t="shared" si="4"/>
        <v>7.874015748031496E-3</v>
      </c>
      <c r="W32" s="76">
        <f t="shared" si="5"/>
        <v>1</v>
      </c>
    </row>
    <row r="33" spans="1:23" ht="45" x14ac:dyDescent="0.25">
      <c r="A33" s="69">
        <v>1</v>
      </c>
      <c r="B33" s="70" t="s">
        <v>85</v>
      </c>
      <c r="C33" s="70" t="s">
        <v>71</v>
      </c>
      <c r="D33" s="70" t="s">
        <v>92</v>
      </c>
      <c r="E33" s="70" t="s">
        <v>78</v>
      </c>
      <c r="F33" s="70" t="s">
        <v>93</v>
      </c>
      <c r="G33" s="70" t="s">
        <v>94</v>
      </c>
      <c r="H33" s="70"/>
      <c r="I33" s="70" t="str">
        <f t="shared" si="0"/>
        <v>RAN5#92-e (8-21)</v>
      </c>
      <c r="J33" s="70"/>
      <c r="K33" s="71"/>
      <c r="L33" s="72"/>
      <c r="M33" s="72"/>
      <c r="N33" s="72"/>
      <c r="O33" s="72"/>
      <c r="P33" s="72"/>
      <c r="Q33" s="72"/>
      <c r="R33" s="72"/>
      <c r="S33" s="73" t="str">
        <f t="shared" si="1"/>
        <v/>
      </c>
      <c r="T33" s="74">
        <f t="shared" si="2"/>
        <v>0</v>
      </c>
      <c r="U33" s="75">
        <f t="shared" si="3"/>
        <v>0</v>
      </c>
      <c r="V33" s="75">
        <f t="shared" si="4"/>
        <v>0</v>
      </c>
      <c r="W33" s="76">
        <f t="shared" si="5"/>
        <v>0</v>
      </c>
    </row>
    <row r="34" spans="1:23" ht="45" x14ac:dyDescent="0.25">
      <c r="A34" s="69">
        <v>1</v>
      </c>
      <c r="B34" s="70" t="s">
        <v>95</v>
      </c>
      <c r="C34" s="70" t="s">
        <v>71</v>
      </c>
      <c r="D34" s="70" t="s">
        <v>96</v>
      </c>
      <c r="E34" s="70" t="s">
        <v>97</v>
      </c>
      <c r="F34" s="70" t="s">
        <v>93</v>
      </c>
      <c r="G34" s="70" t="s">
        <v>98</v>
      </c>
      <c r="H34" s="70"/>
      <c r="I34" s="70" t="str">
        <f t="shared" si="0"/>
        <v>RAN5#92-e (8-21)</v>
      </c>
      <c r="J34" s="70"/>
      <c r="K34" s="71"/>
      <c r="L34" s="72"/>
      <c r="M34" s="72"/>
      <c r="N34" s="72"/>
      <c r="O34" s="72"/>
      <c r="P34" s="72"/>
      <c r="Q34" s="72"/>
      <c r="R34" s="72"/>
      <c r="S34" s="77" t="str">
        <f t="shared" si="1"/>
        <v/>
      </c>
      <c r="T34" s="74">
        <f t="shared" si="2"/>
        <v>0</v>
      </c>
      <c r="U34" s="75">
        <f t="shared" si="3"/>
        <v>0</v>
      </c>
      <c r="V34" s="75">
        <f t="shared" si="4"/>
        <v>0</v>
      </c>
      <c r="W34" s="76">
        <f t="shared" si="5"/>
        <v>0</v>
      </c>
    </row>
    <row r="35" spans="1:23" ht="56.25" x14ac:dyDescent="0.25">
      <c r="A35" s="69">
        <v>1</v>
      </c>
      <c r="B35" s="70" t="s">
        <v>99</v>
      </c>
      <c r="C35" s="70" t="s">
        <v>71</v>
      </c>
      <c r="D35" s="70" t="s">
        <v>100</v>
      </c>
      <c r="E35" s="70" t="s">
        <v>66</v>
      </c>
      <c r="F35" s="70" t="s">
        <v>101</v>
      </c>
      <c r="G35" s="70" t="s">
        <v>102</v>
      </c>
      <c r="H35" s="70"/>
      <c r="I35" s="70" t="str">
        <f t="shared" si="0"/>
        <v>RAN5#92-e (8-21)</v>
      </c>
      <c r="J35" s="70"/>
      <c r="K35" s="71" t="s">
        <v>103</v>
      </c>
      <c r="L35" s="72"/>
      <c r="M35" s="72"/>
      <c r="N35" s="72"/>
      <c r="O35" s="72"/>
      <c r="P35" s="72">
        <v>1</v>
      </c>
      <c r="Q35" s="72"/>
      <c r="R35" s="72"/>
      <c r="S35" s="73">
        <f t="shared" si="1"/>
        <v>1</v>
      </c>
      <c r="T35" s="74">
        <f t="shared" si="2"/>
        <v>1</v>
      </c>
      <c r="U35" s="75">
        <f t="shared" si="3"/>
        <v>0.25</v>
      </c>
      <c r="V35" s="75">
        <f t="shared" si="4"/>
        <v>7.874015748031496E-3</v>
      </c>
      <c r="W35" s="76">
        <f t="shared" si="5"/>
        <v>1</v>
      </c>
    </row>
    <row r="36" spans="1:23" x14ac:dyDescent="0.25">
      <c r="A36" s="69"/>
      <c r="B36" s="78" t="s">
        <v>104</v>
      </c>
      <c r="C36" s="79"/>
      <c r="D36" s="79"/>
      <c r="E36" s="79"/>
      <c r="F36" s="80" t="s">
        <v>56</v>
      </c>
      <c r="G36" s="79"/>
      <c r="H36" s="79"/>
      <c r="I36" s="79"/>
      <c r="J36" s="79"/>
      <c r="K36" s="79"/>
      <c r="L36" s="81"/>
      <c r="M36" s="81"/>
      <c r="N36" s="81"/>
      <c r="O36" s="81"/>
      <c r="P36" s="81"/>
      <c r="Q36" s="81"/>
      <c r="R36" s="81"/>
      <c r="S36" s="81"/>
      <c r="T36" s="74"/>
      <c r="U36" s="75"/>
      <c r="V36" s="75"/>
      <c r="W36" s="53"/>
    </row>
    <row r="37" spans="1:23" x14ac:dyDescent="0.25">
      <c r="A37" s="82"/>
      <c r="B37" s="83"/>
      <c r="C37" s="83"/>
      <c r="D37" s="83"/>
      <c r="E37" s="83"/>
      <c r="F37" s="84" t="s">
        <v>56</v>
      </c>
      <c r="G37" s="83"/>
      <c r="H37" s="83"/>
      <c r="I37" s="83"/>
      <c r="J37" s="83"/>
      <c r="K37" s="85"/>
      <c r="L37" s="86"/>
      <c r="M37" s="87"/>
      <c r="N37" s="82"/>
      <c r="O37" s="82"/>
      <c r="P37" s="82"/>
      <c r="Q37" s="82"/>
      <c r="R37" s="82"/>
      <c r="S37" s="88"/>
      <c r="T37" s="68"/>
      <c r="U37" s="68"/>
      <c r="V37" s="68"/>
      <c r="W37" s="53"/>
    </row>
    <row r="38" spans="1:23" ht="15.75" x14ac:dyDescent="0.25">
      <c r="A38" s="89"/>
      <c r="B38" s="90"/>
      <c r="C38" s="91"/>
      <c r="D38" s="91"/>
      <c r="E38" s="91"/>
      <c r="F38" s="92" t="s">
        <v>105</v>
      </c>
      <c r="G38" s="91"/>
      <c r="H38" s="91"/>
      <c r="I38" s="91"/>
      <c r="J38" s="91"/>
      <c r="K38" s="93"/>
      <c r="L38" s="89"/>
      <c r="M38" s="89"/>
      <c r="N38" s="89"/>
      <c r="O38" s="89"/>
      <c r="P38" s="89"/>
      <c r="Q38" s="89"/>
      <c r="R38" s="89"/>
      <c r="S38" s="94"/>
      <c r="T38" s="68"/>
      <c r="U38" s="68"/>
      <c r="V38" s="68"/>
      <c r="W38" s="53"/>
    </row>
    <row r="39" spans="1:23" x14ac:dyDescent="0.25">
      <c r="A39" s="174" t="s">
        <v>57</v>
      </c>
      <c r="B39" s="177" t="s">
        <v>35</v>
      </c>
      <c r="C39" s="177" t="s">
        <v>36</v>
      </c>
      <c r="D39" s="177" t="s">
        <v>37</v>
      </c>
      <c r="E39" s="177" t="s">
        <v>38</v>
      </c>
      <c r="F39" s="48" t="s">
        <v>39</v>
      </c>
      <c r="G39" s="177" t="s">
        <v>40</v>
      </c>
      <c r="H39" s="177" t="s">
        <v>4</v>
      </c>
      <c r="I39" s="177" t="s">
        <v>41</v>
      </c>
      <c r="J39" s="177" t="s">
        <v>42</v>
      </c>
      <c r="K39" s="180" t="s">
        <v>11</v>
      </c>
      <c r="L39" s="95" t="s">
        <v>58</v>
      </c>
      <c r="M39" s="50"/>
      <c r="N39" s="50"/>
      <c r="O39" s="50"/>
      <c r="P39" s="50"/>
      <c r="Q39" s="50"/>
      <c r="R39" s="50"/>
      <c r="S39" s="177" t="s">
        <v>50</v>
      </c>
      <c r="T39" s="57" t="s">
        <v>59</v>
      </c>
      <c r="U39" s="58" t="s">
        <v>60</v>
      </c>
      <c r="V39" s="58" t="s">
        <v>61</v>
      </c>
      <c r="W39" s="96" t="s">
        <v>106</v>
      </c>
    </row>
    <row r="40" spans="1:23" ht="33.75" x14ac:dyDescent="0.25">
      <c r="A40" s="175"/>
      <c r="B40" s="178"/>
      <c r="C40" s="178"/>
      <c r="D40" s="178"/>
      <c r="E40" s="178"/>
      <c r="F40" s="54" t="s">
        <v>56</v>
      </c>
      <c r="G40" s="178"/>
      <c r="H40" s="178"/>
      <c r="I40" s="178"/>
      <c r="J40" s="178"/>
      <c r="K40" s="181"/>
      <c r="L40" s="55" t="s">
        <v>107</v>
      </c>
      <c r="M40" s="55" t="s">
        <v>108</v>
      </c>
      <c r="N40" s="55" t="s">
        <v>109</v>
      </c>
      <c r="O40" s="55" t="s">
        <v>110</v>
      </c>
      <c r="P40" s="55" t="s">
        <v>111</v>
      </c>
      <c r="Q40" s="55" t="s">
        <v>112</v>
      </c>
      <c r="R40" s="55" t="s">
        <v>67</v>
      </c>
      <c r="S40" s="183"/>
      <c r="T40" s="57"/>
      <c r="U40" s="58"/>
      <c r="V40" s="58"/>
      <c r="W40" s="96"/>
    </row>
    <row r="41" spans="1:23" x14ac:dyDescent="0.25">
      <c r="A41" s="176"/>
      <c r="B41" s="179"/>
      <c r="C41" s="179"/>
      <c r="D41" s="179"/>
      <c r="E41" s="179"/>
      <c r="F41" s="54" t="s">
        <v>56</v>
      </c>
      <c r="G41" s="179"/>
      <c r="H41" s="179"/>
      <c r="I41" s="179"/>
      <c r="J41" s="179"/>
      <c r="K41" s="182"/>
      <c r="L41" s="59">
        <v>1</v>
      </c>
      <c r="M41" s="59">
        <v>5</v>
      </c>
      <c r="N41" s="59">
        <v>5</v>
      </c>
      <c r="O41" s="59">
        <v>2</v>
      </c>
      <c r="P41" s="59">
        <v>2</v>
      </c>
      <c r="Q41" s="59">
        <v>2</v>
      </c>
      <c r="R41" s="59">
        <v>2</v>
      </c>
      <c r="S41" s="61" t="s">
        <v>68</v>
      </c>
      <c r="T41" s="57"/>
      <c r="U41" s="58"/>
      <c r="V41" s="58"/>
      <c r="W41" s="96"/>
    </row>
    <row r="42" spans="1:23" x14ac:dyDescent="0.25">
      <c r="A42" s="97"/>
      <c r="B42" s="98" t="s">
        <v>113</v>
      </c>
      <c r="C42" s="99"/>
      <c r="D42" s="99"/>
      <c r="E42" s="99"/>
      <c r="F42" s="100" t="s">
        <v>56</v>
      </c>
      <c r="G42" s="99"/>
      <c r="H42" s="99"/>
      <c r="I42" s="99"/>
      <c r="J42" s="99"/>
      <c r="K42" s="99"/>
      <c r="L42" s="101"/>
      <c r="M42" s="101"/>
      <c r="N42" s="101"/>
      <c r="O42" s="101"/>
      <c r="P42" s="101"/>
      <c r="Q42" s="101"/>
      <c r="R42" s="101"/>
      <c r="S42" s="101"/>
      <c r="T42" s="67"/>
      <c r="U42" s="68"/>
      <c r="V42" s="68"/>
      <c r="W42" s="53"/>
    </row>
    <row r="43" spans="1:23" ht="78.75" x14ac:dyDescent="0.25">
      <c r="A43" s="102">
        <v>1</v>
      </c>
      <c r="B43" s="70" t="s">
        <v>114</v>
      </c>
      <c r="C43" s="103" t="s">
        <v>115</v>
      </c>
      <c r="D43" s="103" t="s">
        <v>116</v>
      </c>
      <c r="E43" s="103" t="s">
        <v>117</v>
      </c>
      <c r="F43" s="70" t="s">
        <v>118</v>
      </c>
      <c r="G43" s="103" t="s">
        <v>119</v>
      </c>
      <c r="H43" s="103"/>
      <c r="I43" s="70" t="str">
        <f t="shared" ref="I43:I104" si="6">$E$5</f>
        <v>RAN5#92-e (8-21)</v>
      </c>
      <c r="J43" s="103"/>
      <c r="K43" s="104" t="s">
        <v>120</v>
      </c>
      <c r="L43" s="72">
        <v>1</v>
      </c>
      <c r="M43" s="72"/>
      <c r="N43" s="72">
        <v>1</v>
      </c>
      <c r="O43" s="72">
        <v>1</v>
      </c>
      <c r="P43" s="72">
        <v>0.75</v>
      </c>
      <c r="Q43" s="72"/>
      <c r="R43" s="72"/>
      <c r="S43" s="77">
        <f t="shared" ref="S43:S104" si="7">IF(AND(L43="",M43="",N43="",O43="",P43="",Q43="",R43=""),"",IF(L43&lt;&gt;"",L43*$L$41/$T43,0)+IF(M43&lt;&gt;"",M43*$M$41/$T43,0)+IF(N43&lt;&gt;"",N43*$N$41/$T43,0)+IF(O43&lt;&gt;"",O43*$O$41/$T43,0)+IF(P43&lt;&gt;"",P43*$P$41/$T43,0)+IF(Q43&lt;&gt;"",Q43*$Q$41/$T43,0)+IF(R43&lt;&gt;"",R43*$R$41/$T43,0))</f>
        <v>0.95000000000000007</v>
      </c>
      <c r="T43" s="74">
        <f t="shared" ref="T43:T104" si="8">IF(L43&lt;&gt;"",$L$41,0)+IF(M43&lt;&gt;"",$M$41,0)+IF(N43&lt;&gt;"",$N$41,0)+IF(O43&lt;&gt;"",$O$41,0)+IF(P43&lt;&gt;"",$P$41,0)+IF(Q43&lt;&gt;"",$Q$41,0)+IF(R43&lt;&gt;"",$R$41,0)</f>
        <v>10</v>
      </c>
      <c r="U43" s="75">
        <f t="shared" ref="U43:U104" si="9">IF(S43&lt;&gt;"",S43*A43/$W$18,0)</f>
        <v>0.01</v>
      </c>
      <c r="V43" s="75">
        <f t="shared" ref="V43:V104" si="10">IF(S43&lt;&gt;"",S43*A43/$W$16,0)</f>
        <v>7.480314960629922E-3</v>
      </c>
      <c r="W43" s="76">
        <f t="shared" ref="W43:W104" si="11">IF(S43&lt;&gt;"",A43,0)</f>
        <v>1</v>
      </c>
    </row>
    <row r="44" spans="1:23" ht="78.75" x14ac:dyDescent="0.25">
      <c r="A44" s="102">
        <v>1</v>
      </c>
      <c r="B44" s="70" t="s">
        <v>114</v>
      </c>
      <c r="C44" s="103" t="s">
        <v>115</v>
      </c>
      <c r="D44" s="103" t="s">
        <v>121</v>
      </c>
      <c r="E44" s="103" t="s">
        <v>122</v>
      </c>
      <c r="F44" s="70" t="s">
        <v>118</v>
      </c>
      <c r="G44" s="103" t="s">
        <v>119</v>
      </c>
      <c r="H44" s="103"/>
      <c r="I44" s="70" t="str">
        <f t="shared" si="6"/>
        <v>RAN5#92-e (8-21)</v>
      </c>
      <c r="J44" s="103"/>
      <c r="K44" s="104" t="s">
        <v>123</v>
      </c>
      <c r="L44" s="72">
        <v>1</v>
      </c>
      <c r="M44" s="72"/>
      <c r="N44" s="72">
        <v>1</v>
      </c>
      <c r="O44" s="72">
        <v>1</v>
      </c>
      <c r="P44" s="72">
        <v>0.75</v>
      </c>
      <c r="Q44" s="72"/>
      <c r="R44" s="72"/>
      <c r="S44" s="77">
        <f t="shared" si="7"/>
        <v>0.95000000000000007</v>
      </c>
      <c r="T44" s="74">
        <f t="shared" si="8"/>
        <v>10</v>
      </c>
      <c r="U44" s="75">
        <f t="shared" si="9"/>
        <v>0.01</v>
      </c>
      <c r="V44" s="75">
        <f t="shared" si="10"/>
        <v>7.480314960629922E-3</v>
      </c>
      <c r="W44" s="76">
        <f t="shared" si="11"/>
        <v>1</v>
      </c>
    </row>
    <row r="45" spans="1:23" ht="78.75" x14ac:dyDescent="0.25">
      <c r="A45" s="102">
        <v>1</v>
      </c>
      <c r="B45" s="70" t="s">
        <v>114</v>
      </c>
      <c r="C45" s="103" t="s">
        <v>115</v>
      </c>
      <c r="D45" s="103" t="s">
        <v>124</v>
      </c>
      <c r="E45" s="103" t="s">
        <v>125</v>
      </c>
      <c r="F45" s="70" t="s">
        <v>118</v>
      </c>
      <c r="G45" s="103" t="s">
        <v>119</v>
      </c>
      <c r="H45" s="103"/>
      <c r="I45" s="70" t="str">
        <f t="shared" si="6"/>
        <v>RAN5#92-e (8-21)</v>
      </c>
      <c r="J45" s="103"/>
      <c r="K45" s="104" t="s">
        <v>123</v>
      </c>
      <c r="L45" s="72">
        <v>1</v>
      </c>
      <c r="M45" s="72"/>
      <c r="N45" s="72">
        <v>1</v>
      </c>
      <c r="O45" s="72">
        <v>1</v>
      </c>
      <c r="P45" s="72">
        <v>0.75</v>
      </c>
      <c r="Q45" s="72"/>
      <c r="R45" s="72"/>
      <c r="S45" s="73">
        <f t="shared" si="7"/>
        <v>0.95000000000000007</v>
      </c>
      <c r="T45" s="74">
        <f t="shared" si="8"/>
        <v>10</v>
      </c>
      <c r="U45" s="75">
        <f t="shared" si="9"/>
        <v>0.01</v>
      </c>
      <c r="V45" s="75">
        <f t="shared" si="10"/>
        <v>7.480314960629922E-3</v>
      </c>
      <c r="W45" s="76">
        <f t="shared" si="11"/>
        <v>1</v>
      </c>
    </row>
    <row r="46" spans="1:23" ht="90" x14ac:dyDescent="0.25">
      <c r="A46" s="102">
        <v>1</v>
      </c>
      <c r="B46" s="70" t="s">
        <v>114</v>
      </c>
      <c r="C46" s="103" t="s">
        <v>115</v>
      </c>
      <c r="D46" s="103" t="s">
        <v>126</v>
      </c>
      <c r="E46" s="103" t="s">
        <v>127</v>
      </c>
      <c r="F46" s="70" t="s">
        <v>118</v>
      </c>
      <c r="G46" s="103" t="s">
        <v>128</v>
      </c>
      <c r="H46" s="103"/>
      <c r="I46" s="70" t="str">
        <f t="shared" si="6"/>
        <v>RAN5#92-e (8-21)</v>
      </c>
      <c r="J46" s="103"/>
      <c r="K46" s="104" t="s">
        <v>120</v>
      </c>
      <c r="L46" s="72">
        <v>1</v>
      </c>
      <c r="M46" s="72"/>
      <c r="N46" s="72">
        <v>1</v>
      </c>
      <c r="O46" s="72">
        <v>1</v>
      </c>
      <c r="P46" s="72">
        <v>0.75</v>
      </c>
      <c r="Q46" s="72"/>
      <c r="R46" s="72"/>
      <c r="S46" s="73">
        <f t="shared" si="7"/>
        <v>0.95000000000000007</v>
      </c>
      <c r="T46" s="74">
        <f t="shared" si="8"/>
        <v>10</v>
      </c>
      <c r="U46" s="75">
        <f t="shared" si="9"/>
        <v>0.01</v>
      </c>
      <c r="V46" s="75">
        <f t="shared" si="10"/>
        <v>7.480314960629922E-3</v>
      </c>
      <c r="W46" s="76">
        <f t="shared" si="11"/>
        <v>1</v>
      </c>
    </row>
    <row r="47" spans="1:23" ht="101.25" x14ac:dyDescent="0.25">
      <c r="A47" s="102">
        <v>1</v>
      </c>
      <c r="B47" s="70" t="s">
        <v>114</v>
      </c>
      <c r="C47" s="103" t="s">
        <v>115</v>
      </c>
      <c r="D47" s="103" t="s">
        <v>129</v>
      </c>
      <c r="E47" s="103" t="s">
        <v>130</v>
      </c>
      <c r="F47" s="70" t="s">
        <v>118</v>
      </c>
      <c r="G47" s="103" t="s">
        <v>119</v>
      </c>
      <c r="H47" s="103"/>
      <c r="I47" s="70" t="str">
        <f t="shared" si="6"/>
        <v>RAN5#92-e (8-21)</v>
      </c>
      <c r="J47" s="103"/>
      <c r="K47" s="104" t="s">
        <v>131</v>
      </c>
      <c r="L47" s="72">
        <v>1</v>
      </c>
      <c r="M47" s="72"/>
      <c r="N47" s="72">
        <v>1</v>
      </c>
      <c r="O47" s="72">
        <v>1</v>
      </c>
      <c r="P47" s="72">
        <v>0.75</v>
      </c>
      <c r="Q47" s="72"/>
      <c r="R47" s="72"/>
      <c r="S47" s="77">
        <f t="shared" si="7"/>
        <v>0.95000000000000007</v>
      </c>
      <c r="T47" s="74">
        <f t="shared" si="8"/>
        <v>10</v>
      </c>
      <c r="U47" s="75">
        <f t="shared" si="9"/>
        <v>0.01</v>
      </c>
      <c r="V47" s="75">
        <f t="shared" si="10"/>
        <v>7.480314960629922E-3</v>
      </c>
      <c r="W47" s="76">
        <f t="shared" si="11"/>
        <v>1</v>
      </c>
    </row>
    <row r="48" spans="1:23" ht="22.5" x14ac:dyDescent="0.25">
      <c r="A48" s="102">
        <v>1</v>
      </c>
      <c r="B48" s="70" t="s">
        <v>114</v>
      </c>
      <c r="C48" s="103" t="s">
        <v>115</v>
      </c>
      <c r="D48" s="103" t="s">
        <v>132</v>
      </c>
      <c r="E48" s="103" t="s">
        <v>133</v>
      </c>
      <c r="F48" s="70" t="s">
        <v>88</v>
      </c>
      <c r="G48" s="103" t="s">
        <v>134</v>
      </c>
      <c r="H48" s="103"/>
      <c r="I48" s="70" t="str">
        <f t="shared" si="6"/>
        <v>RAN5#92-e (8-21)</v>
      </c>
      <c r="J48" s="103"/>
      <c r="K48" s="104" t="s">
        <v>120</v>
      </c>
      <c r="L48" s="72">
        <v>1</v>
      </c>
      <c r="M48" s="72"/>
      <c r="N48" s="72"/>
      <c r="O48" s="72"/>
      <c r="P48" s="72"/>
      <c r="Q48" s="72"/>
      <c r="R48" s="72"/>
      <c r="S48" s="73">
        <f t="shared" si="7"/>
        <v>1</v>
      </c>
      <c r="T48" s="74">
        <f t="shared" si="8"/>
        <v>1</v>
      </c>
      <c r="U48" s="75">
        <f t="shared" si="9"/>
        <v>1.0526315789473684E-2</v>
      </c>
      <c r="V48" s="75">
        <f t="shared" si="10"/>
        <v>7.874015748031496E-3</v>
      </c>
      <c r="W48" s="76">
        <f t="shared" si="11"/>
        <v>1</v>
      </c>
    </row>
    <row r="49" spans="1:23" ht="78.75" x14ac:dyDescent="0.25">
      <c r="A49" s="102">
        <v>1</v>
      </c>
      <c r="B49" s="70" t="s">
        <v>114</v>
      </c>
      <c r="C49" s="103" t="s">
        <v>115</v>
      </c>
      <c r="D49" s="103" t="s">
        <v>135</v>
      </c>
      <c r="E49" s="103" t="s">
        <v>136</v>
      </c>
      <c r="F49" s="70" t="s">
        <v>118</v>
      </c>
      <c r="G49" s="103" t="s">
        <v>119</v>
      </c>
      <c r="H49" s="103"/>
      <c r="I49" s="70" t="str">
        <f t="shared" si="6"/>
        <v>RAN5#92-e (8-21)</v>
      </c>
      <c r="J49" s="103"/>
      <c r="K49" s="104" t="s">
        <v>123</v>
      </c>
      <c r="L49" s="72">
        <v>1</v>
      </c>
      <c r="M49" s="72"/>
      <c r="N49" s="72">
        <v>1</v>
      </c>
      <c r="O49" s="72">
        <v>1</v>
      </c>
      <c r="P49" s="72">
        <v>0.75</v>
      </c>
      <c r="Q49" s="72"/>
      <c r="R49" s="72"/>
      <c r="S49" s="77">
        <f t="shared" si="7"/>
        <v>0.95000000000000007</v>
      </c>
      <c r="T49" s="74">
        <f t="shared" si="8"/>
        <v>10</v>
      </c>
      <c r="U49" s="75">
        <f t="shared" si="9"/>
        <v>0.01</v>
      </c>
      <c r="V49" s="75">
        <f t="shared" si="10"/>
        <v>7.480314960629922E-3</v>
      </c>
      <c r="W49" s="76">
        <f t="shared" si="11"/>
        <v>1</v>
      </c>
    </row>
    <row r="50" spans="1:23" ht="78.75" x14ac:dyDescent="0.25">
      <c r="A50" s="102">
        <v>1</v>
      </c>
      <c r="B50" s="70" t="s">
        <v>137</v>
      </c>
      <c r="C50" s="103" t="s">
        <v>115</v>
      </c>
      <c r="D50" s="103" t="s">
        <v>138</v>
      </c>
      <c r="E50" s="103" t="s">
        <v>139</v>
      </c>
      <c r="F50" s="70" t="s">
        <v>118</v>
      </c>
      <c r="G50" s="103" t="s">
        <v>119</v>
      </c>
      <c r="H50" s="103"/>
      <c r="I50" s="70" t="str">
        <f t="shared" si="6"/>
        <v>RAN5#92-e (8-21)</v>
      </c>
      <c r="J50" s="103"/>
      <c r="K50" s="104" t="s">
        <v>123</v>
      </c>
      <c r="L50" s="72">
        <v>1</v>
      </c>
      <c r="M50" s="72"/>
      <c r="N50" s="72">
        <v>1</v>
      </c>
      <c r="O50" s="72">
        <v>1</v>
      </c>
      <c r="P50" s="72">
        <v>0.75</v>
      </c>
      <c r="Q50" s="72"/>
      <c r="R50" s="72"/>
      <c r="S50" s="77">
        <f t="shared" si="7"/>
        <v>0.95000000000000007</v>
      </c>
      <c r="T50" s="74">
        <f t="shared" si="8"/>
        <v>10</v>
      </c>
      <c r="U50" s="75">
        <f t="shared" si="9"/>
        <v>0.01</v>
      </c>
      <c r="V50" s="75">
        <f t="shared" si="10"/>
        <v>7.480314960629922E-3</v>
      </c>
      <c r="W50" s="76">
        <f t="shared" si="11"/>
        <v>1</v>
      </c>
    </row>
    <row r="51" spans="1:23" ht="78.75" x14ac:dyDescent="0.25">
      <c r="A51" s="102">
        <v>1</v>
      </c>
      <c r="B51" s="70" t="s">
        <v>137</v>
      </c>
      <c r="C51" s="103" t="s">
        <v>115</v>
      </c>
      <c r="D51" s="103" t="s">
        <v>140</v>
      </c>
      <c r="E51" s="103" t="s">
        <v>141</v>
      </c>
      <c r="F51" s="70" t="s">
        <v>118</v>
      </c>
      <c r="G51" s="103" t="s">
        <v>119</v>
      </c>
      <c r="H51" s="103"/>
      <c r="I51" s="70" t="str">
        <f t="shared" si="6"/>
        <v>RAN5#92-e (8-21)</v>
      </c>
      <c r="J51" s="103"/>
      <c r="K51" s="104" t="s">
        <v>123</v>
      </c>
      <c r="L51" s="72">
        <v>1</v>
      </c>
      <c r="M51" s="72"/>
      <c r="N51" s="72">
        <v>1</v>
      </c>
      <c r="O51" s="72">
        <v>1</v>
      </c>
      <c r="P51" s="72">
        <v>0.75</v>
      </c>
      <c r="Q51" s="72"/>
      <c r="R51" s="72"/>
      <c r="S51" s="77">
        <f t="shared" si="7"/>
        <v>0.95000000000000007</v>
      </c>
      <c r="T51" s="74">
        <f t="shared" si="8"/>
        <v>10</v>
      </c>
      <c r="U51" s="75">
        <f t="shared" si="9"/>
        <v>0.01</v>
      </c>
      <c r="V51" s="75">
        <f t="shared" si="10"/>
        <v>7.480314960629922E-3</v>
      </c>
      <c r="W51" s="76">
        <f t="shared" si="11"/>
        <v>1</v>
      </c>
    </row>
    <row r="52" spans="1:23" ht="78.75" x14ac:dyDescent="0.25">
      <c r="A52" s="102">
        <v>1</v>
      </c>
      <c r="B52" s="70" t="s">
        <v>137</v>
      </c>
      <c r="C52" s="103" t="s">
        <v>115</v>
      </c>
      <c r="D52" s="103" t="s">
        <v>142</v>
      </c>
      <c r="E52" s="103" t="s">
        <v>143</v>
      </c>
      <c r="F52" s="70" t="s">
        <v>118</v>
      </c>
      <c r="G52" s="103" t="s">
        <v>119</v>
      </c>
      <c r="H52" s="103"/>
      <c r="I52" s="70" t="str">
        <f t="shared" si="6"/>
        <v>RAN5#92-e (8-21)</v>
      </c>
      <c r="J52" s="103"/>
      <c r="K52" s="104" t="s">
        <v>123</v>
      </c>
      <c r="L52" s="72">
        <v>1</v>
      </c>
      <c r="M52" s="72"/>
      <c r="N52" s="72">
        <v>1</v>
      </c>
      <c r="O52" s="72">
        <v>1</v>
      </c>
      <c r="P52" s="72">
        <v>0.75</v>
      </c>
      <c r="Q52" s="72"/>
      <c r="R52" s="72"/>
      <c r="S52" s="77">
        <f t="shared" si="7"/>
        <v>0.95000000000000007</v>
      </c>
      <c r="T52" s="74">
        <f t="shared" si="8"/>
        <v>10</v>
      </c>
      <c r="U52" s="75">
        <f t="shared" si="9"/>
        <v>0.01</v>
      </c>
      <c r="V52" s="75">
        <f t="shared" si="10"/>
        <v>7.480314960629922E-3</v>
      </c>
      <c r="W52" s="76">
        <f t="shared" si="11"/>
        <v>1</v>
      </c>
    </row>
    <row r="53" spans="1:23" ht="78.75" x14ac:dyDescent="0.25">
      <c r="A53" s="102">
        <v>1</v>
      </c>
      <c r="B53" s="70" t="s">
        <v>137</v>
      </c>
      <c r="C53" s="103" t="s">
        <v>115</v>
      </c>
      <c r="D53" s="103" t="s">
        <v>144</v>
      </c>
      <c r="E53" s="103" t="s">
        <v>145</v>
      </c>
      <c r="F53" s="70" t="s">
        <v>118</v>
      </c>
      <c r="G53" s="103" t="s">
        <v>119</v>
      </c>
      <c r="H53" s="103"/>
      <c r="I53" s="70" t="str">
        <f t="shared" si="6"/>
        <v>RAN5#92-e (8-21)</v>
      </c>
      <c r="J53" s="103"/>
      <c r="K53" s="104" t="s">
        <v>123</v>
      </c>
      <c r="L53" s="72">
        <v>1</v>
      </c>
      <c r="M53" s="72"/>
      <c r="N53" s="72">
        <v>1</v>
      </c>
      <c r="O53" s="72">
        <v>1</v>
      </c>
      <c r="P53" s="72">
        <v>0.75</v>
      </c>
      <c r="Q53" s="72"/>
      <c r="R53" s="72"/>
      <c r="S53" s="77">
        <f t="shared" si="7"/>
        <v>0.95000000000000007</v>
      </c>
      <c r="T53" s="74">
        <f t="shared" si="8"/>
        <v>10</v>
      </c>
      <c r="U53" s="75">
        <f t="shared" si="9"/>
        <v>0.01</v>
      </c>
      <c r="V53" s="75">
        <f t="shared" si="10"/>
        <v>7.480314960629922E-3</v>
      </c>
      <c r="W53" s="76">
        <f t="shared" si="11"/>
        <v>1</v>
      </c>
    </row>
    <row r="54" spans="1:23" ht="78.75" x14ac:dyDescent="0.25">
      <c r="A54" s="102">
        <v>1</v>
      </c>
      <c r="B54" s="70" t="s">
        <v>137</v>
      </c>
      <c r="C54" s="103" t="s">
        <v>115</v>
      </c>
      <c r="D54" s="103" t="s">
        <v>146</v>
      </c>
      <c r="E54" s="103" t="s">
        <v>147</v>
      </c>
      <c r="F54" s="70" t="s">
        <v>118</v>
      </c>
      <c r="G54" s="103" t="s">
        <v>119</v>
      </c>
      <c r="H54" s="103"/>
      <c r="I54" s="70" t="str">
        <f t="shared" si="6"/>
        <v>RAN5#92-e (8-21)</v>
      </c>
      <c r="J54" s="103"/>
      <c r="K54" s="104"/>
      <c r="L54" s="72">
        <v>1</v>
      </c>
      <c r="M54" s="72"/>
      <c r="N54" s="72">
        <v>1</v>
      </c>
      <c r="O54" s="72">
        <v>1</v>
      </c>
      <c r="P54" s="72">
        <v>0.75</v>
      </c>
      <c r="Q54" s="72"/>
      <c r="R54" s="72"/>
      <c r="S54" s="77">
        <f t="shared" si="7"/>
        <v>0.95000000000000007</v>
      </c>
      <c r="T54" s="74">
        <f t="shared" si="8"/>
        <v>10</v>
      </c>
      <c r="U54" s="75">
        <f t="shared" si="9"/>
        <v>0.01</v>
      </c>
      <c r="V54" s="75">
        <f t="shared" si="10"/>
        <v>7.480314960629922E-3</v>
      </c>
      <c r="W54" s="76">
        <f t="shared" si="11"/>
        <v>1</v>
      </c>
    </row>
    <row r="55" spans="1:23" ht="78.75" x14ac:dyDescent="0.25">
      <c r="A55" s="102">
        <v>1</v>
      </c>
      <c r="B55" s="70" t="s">
        <v>137</v>
      </c>
      <c r="C55" s="103" t="s">
        <v>115</v>
      </c>
      <c r="D55" s="103" t="s">
        <v>148</v>
      </c>
      <c r="E55" s="103" t="s">
        <v>149</v>
      </c>
      <c r="F55" s="70" t="s">
        <v>118</v>
      </c>
      <c r="G55" s="103" t="s">
        <v>119</v>
      </c>
      <c r="H55" s="103"/>
      <c r="I55" s="70" t="str">
        <f t="shared" si="6"/>
        <v>RAN5#92-e (8-21)</v>
      </c>
      <c r="J55" s="103"/>
      <c r="K55" s="104" t="s">
        <v>123</v>
      </c>
      <c r="L55" s="72">
        <v>1</v>
      </c>
      <c r="M55" s="72"/>
      <c r="N55" s="72">
        <v>1</v>
      </c>
      <c r="O55" s="72">
        <v>1</v>
      </c>
      <c r="P55" s="72">
        <v>0.75</v>
      </c>
      <c r="Q55" s="72"/>
      <c r="R55" s="72"/>
      <c r="S55" s="77">
        <f t="shared" si="7"/>
        <v>0.95000000000000007</v>
      </c>
      <c r="T55" s="74">
        <f t="shared" si="8"/>
        <v>10</v>
      </c>
      <c r="U55" s="75">
        <f t="shared" si="9"/>
        <v>0.01</v>
      </c>
      <c r="V55" s="75">
        <f t="shared" si="10"/>
        <v>7.480314960629922E-3</v>
      </c>
      <c r="W55" s="76">
        <f t="shared" si="11"/>
        <v>1</v>
      </c>
    </row>
    <row r="56" spans="1:23" ht="78.75" x14ac:dyDescent="0.25">
      <c r="A56" s="102">
        <v>1</v>
      </c>
      <c r="B56" s="70" t="s">
        <v>150</v>
      </c>
      <c r="C56" s="103" t="s">
        <v>115</v>
      </c>
      <c r="D56" s="103" t="s">
        <v>151</v>
      </c>
      <c r="E56" s="103" t="s">
        <v>152</v>
      </c>
      <c r="F56" s="70" t="s">
        <v>118</v>
      </c>
      <c r="G56" s="103" t="s">
        <v>119</v>
      </c>
      <c r="H56" s="103"/>
      <c r="I56" s="70" t="str">
        <f t="shared" si="6"/>
        <v>RAN5#92-e (8-21)</v>
      </c>
      <c r="J56" s="103"/>
      <c r="K56" s="104" t="s">
        <v>123</v>
      </c>
      <c r="L56" s="72">
        <v>1</v>
      </c>
      <c r="M56" s="72"/>
      <c r="N56" s="72">
        <v>1</v>
      </c>
      <c r="O56" s="72">
        <v>1</v>
      </c>
      <c r="P56" s="72">
        <v>0.75</v>
      </c>
      <c r="Q56" s="72"/>
      <c r="R56" s="72"/>
      <c r="S56" s="77">
        <f t="shared" si="7"/>
        <v>0.95000000000000007</v>
      </c>
      <c r="T56" s="74">
        <f t="shared" si="8"/>
        <v>10</v>
      </c>
      <c r="U56" s="75">
        <f t="shared" si="9"/>
        <v>0.01</v>
      </c>
      <c r="V56" s="75">
        <f t="shared" si="10"/>
        <v>7.480314960629922E-3</v>
      </c>
      <c r="W56" s="76">
        <f t="shared" si="11"/>
        <v>1</v>
      </c>
    </row>
    <row r="57" spans="1:23" ht="78.75" x14ac:dyDescent="0.25">
      <c r="A57" s="102">
        <v>1</v>
      </c>
      <c r="B57" s="70" t="s">
        <v>114</v>
      </c>
      <c r="C57" s="103" t="s">
        <v>115</v>
      </c>
      <c r="D57" s="103" t="s">
        <v>153</v>
      </c>
      <c r="E57" s="103" t="s">
        <v>154</v>
      </c>
      <c r="F57" s="70" t="s">
        <v>118</v>
      </c>
      <c r="G57" s="103" t="s">
        <v>119</v>
      </c>
      <c r="H57" s="103"/>
      <c r="I57" s="70" t="str">
        <f t="shared" si="6"/>
        <v>RAN5#92-e (8-21)</v>
      </c>
      <c r="J57" s="103"/>
      <c r="K57" s="104" t="s">
        <v>123</v>
      </c>
      <c r="L57" s="72">
        <v>1</v>
      </c>
      <c r="M57" s="72"/>
      <c r="N57" s="72">
        <v>1</v>
      </c>
      <c r="O57" s="72">
        <v>1</v>
      </c>
      <c r="P57" s="72">
        <v>0.75</v>
      </c>
      <c r="Q57" s="72"/>
      <c r="R57" s="72"/>
      <c r="S57" s="73">
        <f t="shared" si="7"/>
        <v>0.95000000000000007</v>
      </c>
      <c r="T57" s="74">
        <f t="shared" si="8"/>
        <v>10</v>
      </c>
      <c r="U57" s="75">
        <f t="shared" si="9"/>
        <v>0.01</v>
      </c>
      <c r="V57" s="75">
        <f t="shared" si="10"/>
        <v>7.480314960629922E-3</v>
      </c>
      <c r="W57" s="76">
        <f t="shared" si="11"/>
        <v>1</v>
      </c>
    </row>
    <row r="58" spans="1:23" ht="78.75" x14ac:dyDescent="0.25">
      <c r="A58" s="102">
        <v>1</v>
      </c>
      <c r="B58" s="70" t="s">
        <v>150</v>
      </c>
      <c r="C58" s="103" t="s">
        <v>115</v>
      </c>
      <c r="D58" s="103" t="s">
        <v>155</v>
      </c>
      <c r="E58" s="103" t="s">
        <v>156</v>
      </c>
      <c r="F58" s="70" t="s">
        <v>118</v>
      </c>
      <c r="G58" s="103" t="s">
        <v>119</v>
      </c>
      <c r="H58" s="103"/>
      <c r="I58" s="70" t="str">
        <f t="shared" si="6"/>
        <v>RAN5#92-e (8-21)</v>
      </c>
      <c r="J58" s="103"/>
      <c r="K58" s="104" t="s">
        <v>123</v>
      </c>
      <c r="L58" s="72">
        <v>1</v>
      </c>
      <c r="M58" s="72"/>
      <c r="N58" s="72">
        <v>1</v>
      </c>
      <c r="O58" s="72">
        <v>1</v>
      </c>
      <c r="P58" s="72">
        <v>0.75</v>
      </c>
      <c r="Q58" s="72"/>
      <c r="R58" s="72"/>
      <c r="S58" s="73">
        <f t="shared" si="7"/>
        <v>0.95000000000000007</v>
      </c>
      <c r="T58" s="74">
        <f t="shared" si="8"/>
        <v>10</v>
      </c>
      <c r="U58" s="75">
        <f t="shared" si="9"/>
        <v>0.01</v>
      </c>
      <c r="V58" s="75">
        <f t="shared" si="10"/>
        <v>7.480314960629922E-3</v>
      </c>
      <c r="W58" s="76">
        <f t="shared" si="11"/>
        <v>1</v>
      </c>
    </row>
    <row r="59" spans="1:23" ht="78.75" x14ac:dyDescent="0.25">
      <c r="A59" s="102">
        <v>1</v>
      </c>
      <c r="B59" s="70" t="s">
        <v>150</v>
      </c>
      <c r="C59" s="103" t="s">
        <v>115</v>
      </c>
      <c r="D59" s="103" t="s">
        <v>157</v>
      </c>
      <c r="E59" s="103" t="s">
        <v>158</v>
      </c>
      <c r="F59" s="70" t="s">
        <v>118</v>
      </c>
      <c r="G59" s="103" t="s">
        <v>119</v>
      </c>
      <c r="H59" s="103"/>
      <c r="I59" s="70" t="str">
        <f t="shared" si="6"/>
        <v>RAN5#92-e (8-21)</v>
      </c>
      <c r="J59" s="103"/>
      <c r="K59" s="104" t="s">
        <v>123</v>
      </c>
      <c r="L59" s="72">
        <v>1</v>
      </c>
      <c r="M59" s="72"/>
      <c r="N59" s="72">
        <v>1</v>
      </c>
      <c r="O59" s="72">
        <v>1</v>
      </c>
      <c r="P59" s="72">
        <v>0.75</v>
      </c>
      <c r="Q59" s="72"/>
      <c r="R59" s="72"/>
      <c r="S59" s="73">
        <f t="shared" si="7"/>
        <v>0.95000000000000007</v>
      </c>
      <c r="T59" s="74">
        <f t="shared" si="8"/>
        <v>10</v>
      </c>
      <c r="U59" s="75">
        <f t="shared" si="9"/>
        <v>0.01</v>
      </c>
      <c r="V59" s="75">
        <f t="shared" si="10"/>
        <v>7.480314960629922E-3</v>
      </c>
      <c r="W59" s="76">
        <f t="shared" si="11"/>
        <v>1</v>
      </c>
    </row>
    <row r="60" spans="1:23" ht="78.75" x14ac:dyDescent="0.25">
      <c r="A60" s="102">
        <v>1</v>
      </c>
      <c r="B60" s="70" t="s">
        <v>159</v>
      </c>
      <c r="C60" s="103" t="s">
        <v>115</v>
      </c>
      <c r="D60" s="103" t="s">
        <v>160</v>
      </c>
      <c r="E60" s="103" t="s">
        <v>161</v>
      </c>
      <c r="F60" s="70" t="s">
        <v>118</v>
      </c>
      <c r="G60" s="103" t="s">
        <v>119</v>
      </c>
      <c r="H60" s="103"/>
      <c r="I60" s="70" t="str">
        <f t="shared" si="6"/>
        <v>RAN5#92-e (8-21)</v>
      </c>
      <c r="J60" s="103"/>
      <c r="K60" s="104" t="s">
        <v>123</v>
      </c>
      <c r="L60" s="72">
        <v>1</v>
      </c>
      <c r="M60" s="72"/>
      <c r="N60" s="72">
        <v>1</v>
      </c>
      <c r="O60" s="72">
        <v>1</v>
      </c>
      <c r="P60" s="72">
        <v>0.75</v>
      </c>
      <c r="Q60" s="72"/>
      <c r="R60" s="72"/>
      <c r="S60" s="73">
        <f t="shared" si="7"/>
        <v>0.95000000000000007</v>
      </c>
      <c r="T60" s="74">
        <f t="shared" si="8"/>
        <v>10</v>
      </c>
      <c r="U60" s="75">
        <f t="shared" si="9"/>
        <v>0.01</v>
      </c>
      <c r="V60" s="75">
        <f t="shared" si="10"/>
        <v>7.480314960629922E-3</v>
      </c>
      <c r="W60" s="76">
        <f t="shared" si="11"/>
        <v>1</v>
      </c>
    </row>
    <row r="61" spans="1:23" ht="78.75" x14ac:dyDescent="0.25">
      <c r="A61" s="102">
        <v>1</v>
      </c>
      <c r="B61" s="70" t="s">
        <v>159</v>
      </c>
      <c r="C61" s="103" t="s">
        <v>115</v>
      </c>
      <c r="D61" s="103" t="s">
        <v>162</v>
      </c>
      <c r="E61" s="103" t="s">
        <v>163</v>
      </c>
      <c r="F61" s="70" t="s">
        <v>118</v>
      </c>
      <c r="G61" s="103" t="s">
        <v>119</v>
      </c>
      <c r="H61" s="103"/>
      <c r="I61" s="70" t="str">
        <f t="shared" si="6"/>
        <v>RAN5#92-e (8-21)</v>
      </c>
      <c r="J61" s="103"/>
      <c r="K61" s="104" t="s">
        <v>123</v>
      </c>
      <c r="L61" s="72">
        <v>1</v>
      </c>
      <c r="M61" s="72"/>
      <c r="N61" s="72">
        <v>1</v>
      </c>
      <c r="O61" s="72">
        <v>1</v>
      </c>
      <c r="P61" s="72">
        <v>0.75</v>
      </c>
      <c r="Q61" s="72"/>
      <c r="R61" s="72"/>
      <c r="S61" s="73">
        <f t="shared" si="7"/>
        <v>0.95000000000000007</v>
      </c>
      <c r="T61" s="74">
        <f t="shared" si="8"/>
        <v>10</v>
      </c>
      <c r="U61" s="75">
        <f t="shared" si="9"/>
        <v>0.01</v>
      </c>
      <c r="V61" s="75">
        <f t="shared" si="10"/>
        <v>7.480314960629922E-3</v>
      </c>
      <c r="W61" s="76">
        <f t="shared" si="11"/>
        <v>1</v>
      </c>
    </row>
    <row r="62" spans="1:23" ht="78.75" x14ac:dyDescent="0.25">
      <c r="A62" s="102">
        <v>1</v>
      </c>
      <c r="B62" s="70" t="s">
        <v>159</v>
      </c>
      <c r="C62" s="103" t="s">
        <v>115</v>
      </c>
      <c r="D62" s="103" t="s">
        <v>164</v>
      </c>
      <c r="E62" s="103" t="s">
        <v>165</v>
      </c>
      <c r="F62" s="70" t="s">
        <v>118</v>
      </c>
      <c r="G62" s="103" t="s">
        <v>119</v>
      </c>
      <c r="H62" s="103"/>
      <c r="I62" s="70" t="str">
        <f t="shared" si="6"/>
        <v>RAN5#92-e (8-21)</v>
      </c>
      <c r="J62" s="103"/>
      <c r="K62" s="104" t="s">
        <v>120</v>
      </c>
      <c r="L62" s="72">
        <v>1</v>
      </c>
      <c r="M62" s="72"/>
      <c r="N62" s="72">
        <v>1</v>
      </c>
      <c r="O62" s="72">
        <v>1</v>
      </c>
      <c r="P62" s="72">
        <v>0.75</v>
      </c>
      <c r="Q62" s="72"/>
      <c r="R62" s="72"/>
      <c r="S62" s="73">
        <f t="shared" si="7"/>
        <v>0.95000000000000007</v>
      </c>
      <c r="T62" s="74">
        <f t="shared" si="8"/>
        <v>10</v>
      </c>
      <c r="U62" s="75">
        <f t="shared" si="9"/>
        <v>0.01</v>
      </c>
      <c r="V62" s="75">
        <f t="shared" si="10"/>
        <v>7.480314960629922E-3</v>
      </c>
      <c r="W62" s="76">
        <f t="shared" si="11"/>
        <v>1</v>
      </c>
    </row>
    <row r="63" spans="1:23" ht="78.75" x14ac:dyDescent="0.25">
      <c r="A63" s="102">
        <v>1</v>
      </c>
      <c r="B63" s="70" t="s">
        <v>114</v>
      </c>
      <c r="C63" s="103" t="s">
        <v>115</v>
      </c>
      <c r="D63" s="103" t="s">
        <v>166</v>
      </c>
      <c r="E63" s="103" t="s">
        <v>167</v>
      </c>
      <c r="F63" s="70" t="s">
        <v>118</v>
      </c>
      <c r="G63" s="103" t="s">
        <v>119</v>
      </c>
      <c r="H63" s="103"/>
      <c r="I63" s="70" t="str">
        <f t="shared" si="6"/>
        <v>RAN5#92-e (8-21)</v>
      </c>
      <c r="J63" s="103"/>
      <c r="K63" s="104" t="s">
        <v>120</v>
      </c>
      <c r="L63" s="72">
        <v>1</v>
      </c>
      <c r="M63" s="72"/>
      <c r="N63" s="72">
        <v>1</v>
      </c>
      <c r="O63" s="72">
        <v>1</v>
      </c>
      <c r="P63" s="72">
        <v>0.75</v>
      </c>
      <c r="Q63" s="72"/>
      <c r="R63" s="72"/>
      <c r="S63" s="77">
        <f t="shared" si="7"/>
        <v>0.95000000000000007</v>
      </c>
      <c r="T63" s="74">
        <f t="shared" si="8"/>
        <v>10</v>
      </c>
      <c r="U63" s="75">
        <f t="shared" si="9"/>
        <v>0.01</v>
      </c>
      <c r="V63" s="75">
        <f t="shared" si="10"/>
        <v>7.480314960629922E-3</v>
      </c>
      <c r="W63" s="76">
        <f t="shared" si="11"/>
        <v>1</v>
      </c>
    </row>
    <row r="64" spans="1:23" ht="78.75" x14ac:dyDescent="0.25">
      <c r="A64" s="102">
        <v>1</v>
      </c>
      <c r="B64" s="70" t="s">
        <v>159</v>
      </c>
      <c r="C64" s="103" t="s">
        <v>115</v>
      </c>
      <c r="D64" s="103" t="s">
        <v>168</v>
      </c>
      <c r="E64" s="103" t="s">
        <v>169</v>
      </c>
      <c r="F64" s="70" t="s">
        <v>118</v>
      </c>
      <c r="G64" s="103" t="s">
        <v>119</v>
      </c>
      <c r="H64" s="103"/>
      <c r="I64" s="70" t="str">
        <f t="shared" si="6"/>
        <v>RAN5#92-e (8-21)</v>
      </c>
      <c r="J64" s="103"/>
      <c r="K64" s="104" t="s">
        <v>123</v>
      </c>
      <c r="L64" s="72">
        <v>1</v>
      </c>
      <c r="M64" s="72"/>
      <c r="N64" s="72">
        <v>1</v>
      </c>
      <c r="O64" s="72">
        <v>1</v>
      </c>
      <c r="P64" s="72">
        <v>0.75</v>
      </c>
      <c r="Q64" s="72"/>
      <c r="R64" s="72"/>
      <c r="S64" s="77">
        <f t="shared" si="7"/>
        <v>0.95000000000000007</v>
      </c>
      <c r="T64" s="74">
        <f t="shared" si="8"/>
        <v>10</v>
      </c>
      <c r="U64" s="75">
        <f t="shared" si="9"/>
        <v>0.01</v>
      </c>
      <c r="V64" s="75">
        <f t="shared" si="10"/>
        <v>7.480314960629922E-3</v>
      </c>
      <c r="W64" s="76">
        <f t="shared" si="11"/>
        <v>1</v>
      </c>
    </row>
    <row r="65" spans="1:23" ht="78.75" x14ac:dyDescent="0.25">
      <c r="A65" s="102">
        <v>1</v>
      </c>
      <c r="B65" s="70" t="s">
        <v>114</v>
      </c>
      <c r="C65" s="103" t="s">
        <v>115</v>
      </c>
      <c r="D65" s="103" t="s">
        <v>170</v>
      </c>
      <c r="E65" s="103" t="s">
        <v>171</v>
      </c>
      <c r="F65" s="70" t="s">
        <v>118</v>
      </c>
      <c r="G65" s="103" t="s">
        <v>119</v>
      </c>
      <c r="H65" s="103"/>
      <c r="I65" s="70" t="str">
        <f t="shared" si="6"/>
        <v>RAN5#92-e (8-21)</v>
      </c>
      <c r="J65" s="103"/>
      <c r="K65" s="104" t="s">
        <v>123</v>
      </c>
      <c r="L65" s="72">
        <v>1</v>
      </c>
      <c r="M65" s="72"/>
      <c r="N65" s="72">
        <v>1</v>
      </c>
      <c r="O65" s="72">
        <v>1</v>
      </c>
      <c r="P65" s="72">
        <v>0.75</v>
      </c>
      <c r="Q65" s="72"/>
      <c r="R65" s="72"/>
      <c r="S65" s="73">
        <f t="shared" si="7"/>
        <v>0.95000000000000007</v>
      </c>
      <c r="T65" s="74">
        <f t="shared" si="8"/>
        <v>10</v>
      </c>
      <c r="U65" s="75">
        <f t="shared" si="9"/>
        <v>0.01</v>
      </c>
      <c r="V65" s="75">
        <f t="shared" si="10"/>
        <v>7.480314960629922E-3</v>
      </c>
      <c r="W65" s="76">
        <f t="shared" si="11"/>
        <v>1</v>
      </c>
    </row>
    <row r="66" spans="1:23" ht="78.75" x14ac:dyDescent="0.25">
      <c r="A66" s="102">
        <v>1</v>
      </c>
      <c r="B66" s="70" t="s">
        <v>159</v>
      </c>
      <c r="C66" s="103" t="s">
        <v>115</v>
      </c>
      <c r="D66" s="103" t="s">
        <v>172</v>
      </c>
      <c r="E66" s="103" t="s">
        <v>173</v>
      </c>
      <c r="F66" s="70" t="s">
        <v>118</v>
      </c>
      <c r="G66" s="103" t="s">
        <v>119</v>
      </c>
      <c r="H66" s="103"/>
      <c r="I66" s="70" t="str">
        <f t="shared" si="6"/>
        <v>RAN5#92-e (8-21)</v>
      </c>
      <c r="J66" s="103"/>
      <c r="K66" s="104" t="s">
        <v>123</v>
      </c>
      <c r="L66" s="72">
        <v>1</v>
      </c>
      <c r="M66" s="72"/>
      <c r="N66" s="72">
        <v>1</v>
      </c>
      <c r="O66" s="72">
        <v>1</v>
      </c>
      <c r="P66" s="72">
        <v>0.75</v>
      </c>
      <c r="Q66" s="72"/>
      <c r="R66" s="72"/>
      <c r="S66" s="73">
        <f t="shared" si="7"/>
        <v>0.95000000000000007</v>
      </c>
      <c r="T66" s="74">
        <f t="shared" si="8"/>
        <v>10</v>
      </c>
      <c r="U66" s="75">
        <f t="shared" si="9"/>
        <v>0.01</v>
      </c>
      <c r="V66" s="75">
        <f t="shared" si="10"/>
        <v>7.480314960629922E-3</v>
      </c>
      <c r="W66" s="76">
        <f t="shared" si="11"/>
        <v>1</v>
      </c>
    </row>
    <row r="67" spans="1:23" ht="90" x14ac:dyDescent="0.25">
      <c r="A67" s="102">
        <v>1</v>
      </c>
      <c r="B67" s="70" t="s">
        <v>159</v>
      </c>
      <c r="C67" s="103" t="s">
        <v>115</v>
      </c>
      <c r="D67" s="103" t="s">
        <v>174</v>
      </c>
      <c r="E67" s="103" t="s">
        <v>175</v>
      </c>
      <c r="F67" s="70" t="s">
        <v>118</v>
      </c>
      <c r="G67" s="103" t="s">
        <v>128</v>
      </c>
      <c r="H67" s="103"/>
      <c r="I67" s="70" t="str">
        <f t="shared" si="6"/>
        <v>RAN5#92-e (8-21)</v>
      </c>
      <c r="J67" s="103"/>
      <c r="K67" s="104" t="s">
        <v>120</v>
      </c>
      <c r="L67" s="72">
        <v>1</v>
      </c>
      <c r="M67" s="72"/>
      <c r="N67" s="72">
        <v>1</v>
      </c>
      <c r="O67" s="72">
        <v>1</v>
      </c>
      <c r="P67" s="72">
        <v>0.75</v>
      </c>
      <c r="Q67" s="72"/>
      <c r="R67" s="72"/>
      <c r="S67" s="73">
        <f t="shared" si="7"/>
        <v>0.95000000000000007</v>
      </c>
      <c r="T67" s="74">
        <f t="shared" si="8"/>
        <v>10</v>
      </c>
      <c r="U67" s="75">
        <f t="shared" si="9"/>
        <v>0.01</v>
      </c>
      <c r="V67" s="75">
        <f t="shared" si="10"/>
        <v>7.480314960629922E-3</v>
      </c>
      <c r="W67" s="76">
        <f t="shared" si="11"/>
        <v>1</v>
      </c>
    </row>
    <row r="68" spans="1:23" ht="78.75" x14ac:dyDescent="0.25">
      <c r="A68" s="102">
        <v>1</v>
      </c>
      <c r="B68" s="70" t="s">
        <v>159</v>
      </c>
      <c r="C68" s="103" t="s">
        <v>115</v>
      </c>
      <c r="D68" s="103" t="s">
        <v>176</v>
      </c>
      <c r="E68" s="103" t="s">
        <v>177</v>
      </c>
      <c r="F68" s="70" t="s">
        <v>118</v>
      </c>
      <c r="G68" s="103" t="s">
        <v>119</v>
      </c>
      <c r="H68" s="103"/>
      <c r="I68" s="70" t="str">
        <f t="shared" si="6"/>
        <v>RAN5#92-e (8-21)</v>
      </c>
      <c r="J68" s="103" t="s">
        <v>178</v>
      </c>
      <c r="K68" s="104" t="s">
        <v>179</v>
      </c>
      <c r="L68" s="72">
        <v>1</v>
      </c>
      <c r="M68" s="72"/>
      <c r="N68" s="72">
        <v>1</v>
      </c>
      <c r="O68" s="72">
        <v>1</v>
      </c>
      <c r="P68" s="72">
        <v>0.25</v>
      </c>
      <c r="Q68" s="72"/>
      <c r="R68" s="72"/>
      <c r="S68" s="73">
        <f t="shared" si="7"/>
        <v>0.85000000000000009</v>
      </c>
      <c r="T68" s="74">
        <f t="shared" si="8"/>
        <v>10</v>
      </c>
      <c r="U68" s="75">
        <f t="shared" si="9"/>
        <v>8.9473684210526327E-3</v>
      </c>
      <c r="V68" s="75">
        <f t="shared" si="10"/>
        <v>6.6929133858267724E-3</v>
      </c>
      <c r="W68" s="76">
        <f t="shared" si="11"/>
        <v>1</v>
      </c>
    </row>
    <row r="69" spans="1:23" ht="78.75" x14ac:dyDescent="0.25">
      <c r="A69" s="102">
        <v>1</v>
      </c>
      <c r="B69" s="70" t="s">
        <v>114</v>
      </c>
      <c r="C69" s="103" t="s">
        <v>115</v>
      </c>
      <c r="D69" s="103" t="s">
        <v>180</v>
      </c>
      <c r="E69" s="103" t="s">
        <v>181</v>
      </c>
      <c r="F69" s="70" t="s">
        <v>118</v>
      </c>
      <c r="G69" s="103" t="s">
        <v>119</v>
      </c>
      <c r="H69" s="103"/>
      <c r="I69" s="70" t="str">
        <f t="shared" si="6"/>
        <v>RAN5#92-e (8-21)</v>
      </c>
      <c r="J69" s="103" t="s">
        <v>178</v>
      </c>
      <c r="K69" s="104" t="s">
        <v>182</v>
      </c>
      <c r="L69" s="72">
        <v>1</v>
      </c>
      <c r="M69" s="72"/>
      <c r="N69" s="72">
        <v>1</v>
      </c>
      <c r="O69" s="72">
        <v>1</v>
      </c>
      <c r="P69" s="72">
        <v>0.25</v>
      </c>
      <c r="Q69" s="72"/>
      <c r="R69" s="72"/>
      <c r="S69" s="77">
        <f t="shared" si="7"/>
        <v>0.85000000000000009</v>
      </c>
      <c r="T69" s="74">
        <f t="shared" si="8"/>
        <v>10</v>
      </c>
      <c r="U69" s="75">
        <f t="shared" si="9"/>
        <v>8.9473684210526327E-3</v>
      </c>
      <c r="V69" s="75">
        <f t="shared" si="10"/>
        <v>6.6929133858267724E-3</v>
      </c>
      <c r="W69" s="76">
        <f t="shared" si="11"/>
        <v>1</v>
      </c>
    </row>
    <row r="70" spans="1:23" ht="78.75" x14ac:dyDescent="0.25">
      <c r="A70" s="102">
        <v>1</v>
      </c>
      <c r="B70" s="70" t="s">
        <v>183</v>
      </c>
      <c r="C70" s="103" t="s">
        <v>115</v>
      </c>
      <c r="D70" s="103" t="s">
        <v>184</v>
      </c>
      <c r="E70" s="103" t="s">
        <v>185</v>
      </c>
      <c r="F70" s="70" t="s">
        <v>118</v>
      </c>
      <c r="G70" s="103" t="s">
        <v>119</v>
      </c>
      <c r="H70" s="103"/>
      <c r="I70" s="70" t="str">
        <f t="shared" si="6"/>
        <v>RAN5#92-e (8-21)</v>
      </c>
      <c r="J70" s="103"/>
      <c r="K70" s="104" t="s">
        <v>123</v>
      </c>
      <c r="L70" s="72">
        <v>1</v>
      </c>
      <c r="M70" s="72"/>
      <c r="N70" s="72">
        <v>1</v>
      </c>
      <c r="O70" s="72">
        <v>1</v>
      </c>
      <c r="P70" s="72">
        <v>0.75</v>
      </c>
      <c r="Q70" s="72"/>
      <c r="R70" s="72"/>
      <c r="S70" s="77">
        <f t="shared" si="7"/>
        <v>0.95000000000000007</v>
      </c>
      <c r="T70" s="74">
        <f t="shared" si="8"/>
        <v>10</v>
      </c>
      <c r="U70" s="75">
        <f t="shared" si="9"/>
        <v>0.01</v>
      </c>
      <c r="V70" s="75">
        <f t="shared" si="10"/>
        <v>7.480314960629922E-3</v>
      </c>
      <c r="W70" s="76">
        <f t="shared" si="11"/>
        <v>1</v>
      </c>
    </row>
    <row r="71" spans="1:23" ht="90" x14ac:dyDescent="0.25">
      <c r="A71" s="102">
        <v>1</v>
      </c>
      <c r="B71" s="70" t="s">
        <v>186</v>
      </c>
      <c r="C71" s="103" t="s">
        <v>115</v>
      </c>
      <c r="D71" s="103" t="s">
        <v>187</v>
      </c>
      <c r="E71" s="103" t="s">
        <v>188</v>
      </c>
      <c r="F71" s="70" t="s">
        <v>88</v>
      </c>
      <c r="G71" s="103" t="s">
        <v>189</v>
      </c>
      <c r="H71" s="103"/>
      <c r="I71" s="70" t="str">
        <f t="shared" si="6"/>
        <v>RAN5#92-e (8-21)</v>
      </c>
      <c r="J71" s="103"/>
      <c r="K71" s="104" t="s">
        <v>190</v>
      </c>
      <c r="L71" s="72">
        <v>0.5</v>
      </c>
      <c r="M71" s="72"/>
      <c r="N71" s="72">
        <v>1</v>
      </c>
      <c r="O71" s="72">
        <v>1</v>
      </c>
      <c r="P71" s="72">
        <v>0.25</v>
      </c>
      <c r="Q71" s="72"/>
      <c r="R71" s="72"/>
      <c r="S71" s="73">
        <f t="shared" si="7"/>
        <v>0.8</v>
      </c>
      <c r="T71" s="74">
        <f t="shared" si="8"/>
        <v>10</v>
      </c>
      <c r="U71" s="75">
        <f t="shared" si="9"/>
        <v>8.4210526315789472E-3</v>
      </c>
      <c r="V71" s="75">
        <f t="shared" si="10"/>
        <v>6.2992125984251976E-3</v>
      </c>
      <c r="W71" s="76">
        <f t="shared" si="11"/>
        <v>1</v>
      </c>
    </row>
    <row r="72" spans="1:23" ht="90" x14ac:dyDescent="0.25">
      <c r="A72" s="102">
        <v>1</v>
      </c>
      <c r="B72" s="70" t="s">
        <v>186</v>
      </c>
      <c r="C72" s="103" t="s">
        <v>115</v>
      </c>
      <c r="D72" s="103" t="s">
        <v>191</v>
      </c>
      <c r="E72" s="103" t="s">
        <v>192</v>
      </c>
      <c r="F72" s="70" t="s">
        <v>193</v>
      </c>
      <c r="G72" s="103" t="s">
        <v>189</v>
      </c>
      <c r="H72" s="103"/>
      <c r="I72" s="70" t="str">
        <f t="shared" si="6"/>
        <v>RAN5#92-e (8-21)</v>
      </c>
      <c r="J72" s="103"/>
      <c r="K72" s="104" t="s">
        <v>194</v>
      </c>
      <c r="L72" s="72">
        <v>0.25</v>
      </c>
      <c r="M72" s="72"/>
      <c r="N72" s="72">
        <v>1</v>
      </c>
      <c r="O72" s="72">
        <v>1</v>
      </c>
      <c r="P72" s="72">
        <v>0.25</v>
      </c>
      <c r="Q72" s="72"/>
      <c r="R72" s="72"/>
      <c r="S72" s="73">
        <f t="shared" si="7"/>
        <v>0.77500000000000013</v>
      </c>
      <c r="T72" s="74">
        <f t="shared" si="8"/>
        <v>10</v>
      </c>
      <c r="U72" s="75">
        <f t="shared" si="9"/>
        <v>8.157894736842107E-3</v>
      </c>
      <c r="V72" s="75">
        <f t="shared" si="10"/>
        <v>6.1023622047244102E-3</v>
      </c>
      <c r="W72" s="76">
        <f t="shared" si="11"/>
        <v>1</v>
      </c>
    </row>
    <row r="73" spans="1:23" ht="135" x14ac:dyDescent="0.25">
      <c r="A73" s="102">
        <v>1</v>
      </c>
      <c r="B73" s="70" t="s">
        <v>186</v>
      </c>
      <c r="C73" s="103" t="s">
        <v>115</v>
      </c>
      <c r="D73" s="103" t="s">
        <v>195</v>
      </c>
      <c r="E73" s="103" t="s">
        <v>196</v>
      </c>
      <c r="F73" s="70" t="s">
        <v>197</v>
      </c>
      <c r="G73" s="103" t="s">
        <v>198</v>
      </c>
      <c r="H73" s="103"/>
      <c r="I73" s="70" t="str">
        <f t="shared" si="6"/>
        <v>RAN5#92-e (8-21)</v>
      </c>
      <c r="J73" s="103"/>
      <c r="K73" s="104" t="s">
        <v>199</v>
      </c>
      <c r="L73" s="72">
        <v>0.25</v>
      </c>
      <c r="M73" s="72">
        <v>1</v>
      </c>
      <c r="N73" s="72">
        <v>0.5</v>
      </c>
      <c r="O73" s="72">
        <v>1</v>
      </c>
      <c r="P73" s="72">
        <v>0.25</v>
      </c>
      <c r="Q73" s="72">
        <v>1</v>
      </c>
      <c r="R73" s="72"/>
      <c r="S73" s="77">
        <f t="shared" si="7"/>
        <v>0.72058823529411775</v>
      </c>
      <c r="T73" s="74">
        <f t="shared" si="8"/>
        <v>17</v>
      </c>
      <c r="U73" s="75">
        <f t="shared" si="9"/>
        <v>7.5851393188854496E-3</v>
      </c>
      <c r="V73" s="75">
        <f t="shared" si="10"/>
        <v>5.6739231125521082E-3</v>
      </c>
      <c r="W73" s="76">
        <f t="shared" si="11"/>
        <v>1</v>
      </c>
    </row>
    <row r="74" spans="1:23" ht="146.25" x14ac:dyDescent="0.25">
      <c r="A74" s="102">
        <v>1</v>
      </c>
      <c r="B74" s="70" t="s">
        <v>186</v>
      </c>
      <c r="C74" s="103" t="s">
        <v>115</v>
      </c>
      <c r="D74" s="103" t="s">
        <v>200</v>
      </c>
      <c r="E74" s="103" t="s">
        <v>201</v>
      </c>
      <c r="F74" s="70" t="s">
        <v>202</v>
      </c>
      <c r="G74" s="103" t="s">
        <v>198</v>
      </c>
      <c r="H74" s="103"/>
      <c r="I74" s="70" t="str">
        <f t="shared" si="6"/>
        <v>RAN5#92-e (8-21)</v>
      </c>
      <c r="J74" s="103"/>
      <c r="K74" s="104" t="s">
        <v>203</v>
      </c>
      <c r="L74" s="72">
        <v>1</v>
      </c>
      <c r="M74" s="72">
        <v>1</v>
      </c>
      <c r="N74" s="72">
        <v>0.25</v>
      </c>
      <c r="O74" s="72">
        <v>1</v>
      </c>
      <c r="P74" s="72">
        <v>0.25</v>
      </c>
      <c r="Q74" s="72">
        <v>1</v>
      </c>
      <c r="R74" s="72"/>
      <c r="S74" s="73">
        <f t="shared" si="7"/>
        <v>0.69117647058823539</v>
      </c>
      <c r="T74" s="74">
        <f t="shared" si="8"/>
        <v>17</v>
      </c>
      <c r="U74" s="75">
        <f t="shared" si="9"/>
        <v>7.2755417956656358E-3</v>
      </c>
      <c r="V74" s="75">
        <f t="shared" si="10"/>
        <v>5.4423344140805937E-3</v>
      </c>
      <c r="W74" s="76">
        <f t="shared" si="11"/>
        <v>1</v>
      </c>
    </row>
    <row r="75" spans="1:23" ht="56.25" x14ac:dyDescent="0.25">
      <c r="A75" s="102">
        <v>1</v>
      </c>
      <c r="B75" s="70" t="s">
        <v>204</v>
      </c>
      <c r="C75" s="103" t="s">
        <v>115</v>
      </c>
      <c r="D75" s="103" t="s">
        <v>205</v>
      </c>
      <c r="E75" s="103" t="s">
        <v>206</v>
      </c>
      <c r="F75" s="70" t="s">
        <v>88</v>
      </c>
      <c r="G75" s="103" t="s">
        <v>207</v>
      </c>
      <c r="H75" s="103"/>
      <c r="I75" s="70" t="str">
        <f t="shared" si="6"/>
        <v>RAN5#92-e (8-21)</v>
      </c>
      <c r="J75" s="103"/>
      <c r="K75" s="104" t="s">
        <v>123</v>
      </c>
      <c r="L75" s="72">
        <v>1</v>
      </c>
      <c r="M75" s="72"/>
      <c r="N75" s="72">
        <v>1</v>
      </c>
      <c r="O75" s="72">
        <v>1</v>
      </c>
      <c r="P75" s="72">
        <v>0.25</v>
      </c>
      <c r="Q75" s="72"/>
      <c r="R75" s="72"/>
      <c r="S75" s="73">
        <f t="shared" si="7"/>
        <v>0.85000000000000009</v>
      </c>
      <c r="T75" s="74">
        <f t="shared" si="8"/>
        <v>10</v>
      </c>
      <c r="U75" s="75">
        <f t="shared" si="9"/>
        <v>8.9473684210526327E-3</v>
      </c>
      <c r="V75" s="75">
        <f t="shared" si="10"/>
        <v>6.6929133858267724E-3</v>
      </c>
      <c r="W75" s="76">
        <f t="shared" si="11"/>
        <v>1</v>
      </c>
    </row>
    <row r="76" spans="1:23" ht="56.25" x14ac:dyDescent="0.25">
      <c r="A76" s="102">
        <v>1</v>
      </c>
      <c r="B76" s="70" t="s">
        <v>204</v>
      </c>
      <c r="C76" s="103" t="s">
        <v>115</v>
      </c>
      <c r="D76" s="103" t="s">
        <v>208</v>
      </c>
      <c r="E76" s="103" t="s">
        <v>209</v>
      </c>
      <c r="F76" s="70" t="s">
        <v>88</v>
      </c>
      <c r="G76" s="103" t="s">
        <v>207</v>
      </c>
      <c r="H76" s="103"/>
      <c r="I76" s="70" t="str">
        <f t="shared" si="6"/>
        <v>RAN5#92-e (8-21)</v>
      </c>
      <c r="J76" s="103"/>
      <c r="K76" s="104" t="s">
        <v>123</v>
      </c>
      <c r="L76" s="72">
        <v>1</v>
      </c>
      <c r="M76" s="72"/>
      <c r="N76" s="72">
        <v>1</v>
      </c>
      <c r="O76" s="72">
        <v>1</v>
      </c>
      <c r="P76" s="72">
        <v>0.25</v>
      </c>
      <c r="Q76" s="72"/>
      <c r="R76" s="72"/>
      <c r="S76" s="73">
        <f t="shared" si="7"/>
        <v>0.85000000000000009</v>
      </c>
      <c r="T76" s="74">
        <f t="shared" si="8"/>
        <v>10</v>
      </c>
      <c r="U76" s="75">
        <f t="shared" si="9"/>
        <v>8.9473684210526327E-3</v>
      </c>
      <c r="V76" s="75">
        <f t="shared" si="10"/>
        <v>6.6929133858267724E-3</v>
      </c>
      <c r="W76" s="76">
        <f t="shared" si="11"/>
        <v>1</v>
      </c>
    </row>
    <row r="77" spans="1:23" ht="56.25" x14ac:dyDescent="0.25">
      <c r="A77" s="102">
        <v>1</v>
      </c>
      <c r="B77" s="70" t="s">
        <v>204</v>
      </c>
      <c r="C77" s="103" t="s">
        <v>115</v>
      </c>
      <c r="D77" s="103" t="s">
        <v>210</v>
      </c>
      <c r="E77" s="103" t="s">
        <v>211</v>
      </c>
      <c r="F77" s="70" t="s">
        <v>193</v>
      </c>
      <c r="G77" s="103" t="s">
        <v>207</v>
      </c>
      <c r="H77" s="103"/>
      <c r="I77" s="70" t="str">
        <f t="shared" si="6"/>
        <v>RAN5#92-e (8-21)</v>
      </c>
      <c r="J77" s="103"/>
      <c r="K77" s="104" t="s">
        <v>212</v>
      </c>
      <c r="L77" s="72">
        <v>1</v>
      </c>
      <c r="M77" s="72"/>
      <c r="N77" s="72">
        <v>1</v>
      </c>
      <c r="O77" s="72">
        <v>1</v>
      </c>
      <c r="P77" s="72">
        <v>0.25</v>
      </c>
      <c r="Q77" s="72"/>
      <c r="R77" s="72"/>
      <c r="S77" s="73">
        <f t="shared" si="7"/>
        <v>0.85000000000000009</v>
      </c>
      <c r="T77" s="74">
        <f t="shared" si="8"/>
        <v>10</v>
      </c>
      <c r="U77" s="75">
        <f t="shared" si="9"/>
        <v>8.9473684210526327E-3</v>
      </c>
      <c r="V77" s="75">
        <f t="shared" si="10"/>
        <v>6.6929133858267724E-3</v>
      </c>
      <c r="W77" s="76">
        <f t="shared" si="11"/>
        <v>1</v>
      </c>
    </row>
    <row r="78" spans="1:23" ht="56.25" x14ac:dyDescent="0.25">
      <c r="A78" s="102">
        <v>1</v>
      </c>
      <c r="B78" s="70" t="s">
        <v>204</v>
      </c>
      <c r="C78" s="103" t="s">
        <v>115</v>
      </c>
      <c r="D78" s="103" t="s">
        <v>213</v>
      </c>
      <c r="E78" s="103" t="s">
        <v>214</v>
      </c>
      <c r="F78" s="70" t="s">
        <v>193</v>
      </c>
      <c r="G78" s="103" t="s">
        <v>207</v>
      </c>
      <c r="H78" s="103"/>
      <c r="I78" s="70" t="str">
        <f t="shared" si="6"/>
        <v>RAN5#92-e (8-21)</v>
      </c>
      <c r="J78" s="103"/>
      <c r="K78" s="104" t="s">
        <v>212</v>
      </c>
      <c r="L78" s="72">
        <v>1</v>
      </c>
      <c r="M78" s="72"/>
      <c r="N78" s="72">
        <v>1</v>
      </c>
      <c r="O78" s="72">
        <v>1</v>
      </c>
      <c r="P78" s="72">
        <v>0.25</v>
      </c>
      <c r="Q78" s="72"/>
      <c r="R78" s="72"/>
      <c r="S78" s="73">
        <f t="shared" si="7"/>
        <v>0.85000000000000009</v>
      </c>
      <c r="T78" s="74">
        <f t="shared" si="8"/>
        <v>10</v>
      </c>
      <c r="U78" s="75">
        <f t="shared" si="9"/>
        <v>8.9473684210526327E-3</v>
      </c>
      <c r="V78" s="75">
        <f t="shared" si="10"/>
        <v>6.6929133858267724E-3</v>
      </c>
      <c r="W78" s="76">
        <f t="shared" si="11"/>
        <v>1</v>
      </c>
    </row>
    <row r="79" spans="1:23" ht="112.5" x14ac:dyDescent="0.25">
      <c r="A79" s="102">
        <v>1</v>
      </c>
      <c r="B79" s="70" t="s">
        <v>204</v>
      </c>
      <c r="C79" s="103" t="s">
        <v>115</v>
      </c>
      <c r="D79" s="103" t="s">
        <v>215</v>
      </c>
      <c r="E79" s="103" t="s">
        <v>216</v>
      </c>
      <c r="F79" s="70" t="s">
        <v>197</v>
      </c>
      <c r="G79" s="103" t="s">
        <v>217</v>
      </c>
      <c r="H79" s="103"/>
      <c r="I79" s="70" t="str">
        <f t="shared" si="6"/>
        <v>RAN5#92-e (8-21)</v>
      </c>
      <c r="J79" s="103"/>
      <c r="K79" s="104" t="s">
        <v>218</v>
      </c>
      <c r="L79" s="72">
        <v>1</v>
      </c>
      <c r="M79" s="72">
        <v>1</v>
      </c>
      <c r="N79" s="72">
        <v>1</v>
      </c>
      <c r="O79" s="72">
        <v>1</v>
      </c>
      <c r="P79" s="72">
        <v>0.25</v>
      </c>
      <c r="Q79" s="72">
        <v>1</v>
      </c>
      <c r="R79" s="72"/>
      <c r="S79" s="77">
        <f t="shared" si="7"/>
        <v>0.91176470588235303</v>
      </c>
      <c r="T79" s="74">
        <f t="shared" si="8"/>
        <v>17</v>
      </c>
      <c r="U79" s="75">
        <f t="shared" si="9"/>
        <v>9.5975232198142416E-3</v>
      </c>
      <c r="V79" s="75">
        <f t="shared" si="10"/>
        <v>7.1792496526169531E-3</v>
      </c>
      <c r="W79" s="76">
        <f t="shared" si="11"/>
        <v>1</v>
      </c>
    </row>
    <row r="80" spans="1:23" ht="112.5" x14ac:dyDescent="0.25">
      <c r="A80" s="102">
        <v>1</v>
      </c>
      <c r="B80" s="70" t="s">
        <v>204</v>
      </c>
      <c r="C80" s="103" t="s">
        <v>115</v>
      </c>
      <c r="D80" s="103" t="s">
        <v>219</v>
      </c>
      <c r="E80" s="103" t="s">
        <v>220</v>
      </c>
      <c r="F80" s="70" t="s">
        <v>202</v>
      </c>
      <c r="G80" s="103" t="s">
        <v>217</v>
      </c>
      <c r="H80" s="103"/>
      <c r="I80" s="70" t="str">
        <f t="shared" si="6"/>
        <v>RAN5#92-e (8-21)</v>
      </c>
      <c r="J80" s="103" t="s">
        <v>221</v>
      </c>
      <c r="K80" s="104" t="s">
        <v>222</v>
      </c>
      <c r="L80" s="72">
        <v>1</v>
      </c>
      <c r="M80" s="72">
        <v>1</v>
      </c>
      <c r="N80" s="72">
        <v>1</v>
      </c>
      <c r="O80" s="72">
        <v>1</v>
      </c>
      <c r="P80" s="72">
        <v>0.25</v>
      </c>
      <c r="Q80" s="72">
        <v>1</v>
      </c>
      <c r="R80" s="72"/>
      <c r="S80" s="73">
        <f t="shared" si="7"/>
        <v>0.91176470588235303</v>
      </c>
      <c r="T80" s="74">
        <f t="shared" si="8"/>
        <v>17</v>
      </c>
      <c r="U80" s="75">
        <f t="shared" si="9"/>
        <v>9.5975232198142416E-3</v>
      </c>
      <c r="V80" s="75">
        <f t="shared" si="10"/>
        <v>7.1792496526169531E-3</v>
      </c>
      <c r="W80" s="76">
        <f t="shared" si="11"/>
        <v>1</v>
      </c>
    </row>
    <row r="81" spans="1:23" ht="56.25" x14ac:dyDescent="0.25">
      <c r="A81" s="102">
        <v>1</v>
      </c>
      <c r="B81" s="70" t="s">
        <v>223</v>
      </c>
      <c r="C81" s="103" t="s">
        <v>115</v>
      </c>
      <c r="D81" s="103" t="s">
        <v>224</v>
      </c>
      <c r="E81" s="103" t="s">
        <v>225</v>
      </c>
      <c r="F81" s="70" t="s">
        <v>88</v>
      </c>
      <c r="G81" s="103" t="s">
        <v>207</v>
      </c>
      <c r="H81" s="103"/>
      <c r="I81" s="70" t="str">
        <f t="shared" si="6"/>
        <v>RAN5#92-e (8-21)</v>
      </c>
      <c r="J81" s="103"/>
      <c r="K81" s="104" t="s">
        <v>226</v>
      </c>
      <c r="L81" s="72">
        <v>1</v>
      </c>
      <c r="M81" s="72"/>
      <c r="N81" s="72">
        <v>1</v>
      </c>
      <c r="O81" s="72">
        <v>1</v>
      </c>
      <c r="P81" s="72">
        <v>0.25</v>
      </c>
      <c r="Q81" s="72"/>
      <c r="R81" s="72"/>
      <c r="S81" s="73">
        <f t="shared" si="7"/>
        <v>0.85000000000000009</v>
      </c>
      <c r="T81" s="74">
        <f t="shared" si="8"/>
        <v>10</v>
      </c>
      <c r="U81" s="75">
        <f t="shared" si="9"/>
        <v>8.9473684210526327E-3</v>
      </c>
      <c r="V81" s="75">
        <f t="shared" si="10"/>
        <v>6.6929133858267724E-3</v>
      </c>
      <c r="W81" s="76">
        <f t="shared" si="11"/>
        <v>1</v>
      </c>
    </row>
    <row r="82" spans="1:23" ht="56.25" x14ac:dyDescent="0.25">
      <c r="A82" s="102">
        <v>1</v>
      </c>
      <c r="B82" s="70" t="s">
        <v>223</v>
      </c>
      <c r="C82" s="103" t="s">
        <v>115</v>
      </c>
      <c r="D82" s="103" t="s">
        <v>227</v>
      </c>
      <c r="E82" s="103" t="s">
        <v>228</v>
      </c>
      <c r="F82" s="70" t="s">
        <v>193</v>
      </c>
      <c r="G82" s="103" t="s">
        <v>207</v>
      </c>
      <c r="H82" s="103"/>
      <c r="I82" s="70" t="str">
        <f t="shared" si="6"/>
        <v>RAN5#92-e (8-21)</v>
      </c>
      <c r="J82" s="103"/>
      <c r="K82" s="104" t="s">
        <v>226</v>
      </c>
      <c r="L82" s="72">
        <v>1</v>
      </c>
      <c r="M82" s="72"/>
      <c r="N82" s="72">
        <v>1</v>
      </c>
      <c r="O82" s="72">
        <v>1</v>
      </c>
      <c r="P82" s="72">
        <v>0.25</v>
      </c>
      <c r="Q82" s="72"/>
      <c r="R82" s="72"/>
      <c r="S82" s="73">
        <f t="shared" si="7"/>
        <v>0.85000000000000009</v>
      </c>
      <c r="T82" s="74">
        <f t="shared" si="8"/>
        <v>10</v>
      </c>
      <c r="U82" s="75">
        <f t="shared" si="9"/>
        <v>8.9473684210526327E-3</v>
      </c>
      <c r="V82" s="75">
        <f t="shared" si="10"/>
        <v>6.6929133858267724E-3</v>
      </c>
      <c r="W82" s="76">
        <f t="shared" si="11"/>
        <v>1</v>
      </c>
    </row>
    <row r="83" spans="1:23" ht="112.5" x14ac:dyDescent="0.25">
      <c r="A83" s="102">
        <v>1</v>
      </c>
      <c r="B83" s="70" t="s">
        <v>223</v>
      </c>
      <c r="C83" s="103" t="s">
        <v>115</v>
      </c>
      <c r="D83" s="103" t="s">
        <v>229</v>
      </c>
      <c r="E83" s="103" t="s">
        <v>230</v>
      </c>
      <c r="F83" s="70" t="s">
        <v>197</v>
      </c>
      <c r="G83" s="103" t="s">
        <v>217</v>
      </c>
      <c r="H83" s="103"/>
      <c r="I83" s="70" t="str">
        <f t="shared" si="6"/>
        <v>RAN5#92-e (8-21)</v>
      </c>
      <c r="J83" s="103"/>
      <c r="K83" s="104" t="s">
        <v>231</v>
      </c>
      <c r="L83" s="72">
        <v>1</v>
      </c>
      <c r="M83" s="72">
        <v>1</v>
      </c>
      <c r="N83" s="72">
        <v>1</v>
      </c>
      <c r="O83" s="72">
        <v>1</v>
      </c>
      <c r="P83" s="72">
        <v>0.25</v>
      </c>
      <c r="Q83" s="72">
        <v>1</v>
      </c>
      <c r="R83" s="72"/>
      <c r="S83" s="77">
        <f t="shared" si="7"/>
        <v>0.91176470588235303</v>
      </c>
      <c r="T83" s="74">
        <f t="shared" si="8"/>
        <v>17</v>
      </c>
      <c r="U83" s="75">
        <f t="shared" si="9"/>
        <v>9.5975232198142416E-3</v>
      </c>
      <c r="V83" s="75">
        <f t="shared" si="10"/>
        <v>7.1792496526169531E-3</v>
      </c>
      <c r="W83" s="76">
        <f t="shared" si="11"/>
        <v>1</v>
      </c>
    </row>
    <row r="84" spans="1:23" ht="112.5" x14ac:dyDescent="0.25">
      <c r="A84" s="102">
        <v>1</v>
      </c>
      <c r="B84" s="70" t="s">
        <v>223</v>
      </c>
      <c r="C84" s="103" t="s">
        <v>115</v>
      </c>
      <c r="D84" s="103" t="s">
        <v>232</v>
      </c>
      <c r="E84" s="103" t="s">
        <v>233</v>
      </c>
      <c r="F84" s="70" t="s">
        <v>202</v>
      </c>
      <c r="G84" s="103" t="s">
        <v>217</v>
      </c>
      <c r="H84" s="103"/>
      <c r="I84" s="70" t="str">
        <f t="shared" si="6"/>
        <v>RAN5#92-e (8-21)</v>
      </c>
      <c r="J84" s="103"/>
      <c r="K84" s="104" t="s">
        <v>234</v>
      </c>
      <c r="L84" s="72">
        <v>1</v>
      </c>
      <c r="M84" s="72">
        <v>1</v>
      </c>
      <c r="N84" s="72">
        <v>0.25</v>
      </c>
      <c r="O84" s="72">
        <v>1</v>
      </c>
      <c r="P84" s="72">
        <v>0.25</v>
      </c>
      <c r="Q84" s="72">
        <v>1</v>
      </c>
      <c r="R84" s="72"/>
      <c r="S84" s="73">
        <f t="shared" si="7"/>
        <v>0.69117647058823539</v>
      </c>
      <c r="T84" s="74">
        <f t="shared" si="8"/>
        <v>17</v>
      </c>
      <c r="U84" s="75">
        <f t="shared" si="9"/>
        <v>7.2755417956656358E-3</v>
      </c>
      <c r="V84" s="75">
        <f t="shared" si="10"/>
        <v>5.4423344140805937E-3</v>
      </c>
      <c r="W84" s="76">
        <f t="shared" si="11"/>
        <v>1</v>
      </c>
    </row>
    <row r="85" spans="1:23" ht="56.25" x14ac:dyDescent="0.25">
      <c r="A85" s="102">
        <v>1</v>
      </c>
      <c r="B85" s="70" t="s">
        <v>235</v>
      </c>
      <c r="C85" s="103" t="s">
        <v>115</v>
      </c>
      <c r="D85" s="103" t="s">
        <v>236</v>
      </c>
      <c r="E85" s="103" t="s">
        <v>237</v>
      </c>
      <c r="F85" s="70" t="s">
        <v>88</v>
      </c>
      <c r="G85" s="103" t="s">
        <v>207</v>
      </c>
      <c r="H85" s="103"/>
      <c r="I85" s="70" t="str">
        <f t="shared" si="6"/>
        <v>RAN5#92-e (8-21)</v>
      </c>
      <c r="J85" s="103" t="s">
        <v>238</v>
      </c>
      <c r="K85" s="104" t="s">
        <v>239</v>
      </c>
      <c r="L85" s="72">
        <v>1</v>
      </c>
      <c r="M85" s="72"/>
      <c r="N85" s="72">
        <v>1</v>
      </c>
      <c r="O85" s="72">
        <v>1</v>
      </c>
      <c r="P85" s="72">
        <v>0.25</v>
      </c>
      <c r="Q85" s="72"/>
      <c r="R85" s="72"/>
      <c r="S85" s="73">
        <f t="shared" si="7"/>
        <v>0.85000000000000009</v>
      </c>
      <c r="T85" s="74">
        <f t="shared" si="8"/>
        <v>10</v>
      </c>
      <c r="U85" s="75">
        <f t="shared" si="9"/>
        <v>8.9473684210526327E-3</v>
      </c>
      <c r="V85" s="75">
        <f t="shared" si="10"/>
        <v>6.6929133858267724E-3</v>
      </c>
      <c r="W85" s="76">
        <f t="shared" si="11"/>
        <v>1</v>
      </c>
    </row>
    <row r="86" spans="1:23" ht="56.25" x14ac:dyDescent="0.25">
      <c r="A86" s="102">
        <v>1</v>
      </c>
      <c r="B86" s="70" t="s">
        <v>235</v>
      </c>
      <c r="C86" s="103" t="s">
        <v>115</v>
      </c>
      <c r="D86" s="103" t="s">
        <v>240</v>
      </c>
      <c r="E86" s="103" t="s">
        <v>241</v>
      </c>
      <c r="F86" s="70" t="s">
        <v>193</v>
      </c>
      <c r="G86" s="103" t="s">
        <v>207</v>
      </c>
      <c r="H86" s="103"/>
      <c r="I86" s="70" t="str">
        <f t="shared" si="6"/>
        <v>RAN5#92-e (8-21)</v>
      </c>
      <c r="J86" s="103"/>
      <c r="K86" s="104" t="s">
        <v>242</v>
      </c>
      <c r="L86" s="72">
        <v>1</v>
      </c>
      <c r="M86" s="72"/>
      <c r="N86" s="72">
        <v>1</v>
      </c>
      <c r="O86" s="72">
        <v>1</v>
      </c>
      <c r="P86" s="72">
        <v>0.25</v>
      </c>
      <c r="Q86" s="72"/>
      <c r="R86" s="72"/>
      <c r="S86" s="73">
        <f t="shared" si="7"/>
        <v>0.85000000000000009</v>
      </c>
      <c r="T86" s="74">
        <f t="shared" si="8"/>
        <v>10</v>
      </c>
      <c r="U86" s="75">
        <f t="shared" si="9"/>
        <v>8.9473684210526327E-3</v>
      </c>
      <c r="V86" s="75">
        <f t="shared" si="10"/>
        <v>6.6929133858267724E-3</v>
      </c>
      <c r="W86" s="76">
        <f t="shared" si="11"/>
        <v>1</v>
      </c>
    </row>
    <row r="87" spans="1:23" ht="112.5" x14ac:dyDescent="0.25">
      <c r="A87" s="102">
        <v>1</v>
      </c>
      <c r="B87" s="70" t="s">
        <v>235</v>
      </c>
      <c r="C87" s="103" t="s">
        <v>115</v>
      </c>
      <c r="D87" s="103" t="s">
        <v>243</v>
      </c>
      <c r="E87" s="103" t="s">
        <v>244</v>
      </c>
      <c r="F87" s="70" t="s">
        <v>197</v>
      </c>
      <c r="G87" s="103" t="s">
        <v>217</v>
      </c>
      <c r="H87" s="103"/>
      <c r="I87" s="70" t="str">
        <f t="shared" si="6"/>
        <v>RAN5#92-e (8-21)</v>
      </c>
      <c r="J87" s="103"/>
      <c r="K87" s="104" t="s">
        <v>245</v>
      </c>
      <c r="L87" s="72">
        <v>1</v>
      </c>
      <c r="M87" s="72">
        <v>1</v>
      </c>
      <c r="N87" s="72">
        <v>1</v>
      </c>
      <c r="O87" s="72">
        <v>1</v>
      </c>
      <c r="P87" s="72">
        <v>0.25</v>
      </c>
      <c r="Q87" s="72">
        <v>1</v>
      </c>
      <c r="R87" s="72"/>
      <c r="S87" s="77">
        <f t="shared" si="7"/>
        <v>0.91176470588235303</v>
      </c>
      <c r="T87" s="74">
        <f t="shared" si="8"/>
        <v>17</v>
      </c>
      <c r="U87" s="75">
        <f t="shared" si="9"/>
        <v>9.5975232198142416E-3</v>
      </c>
      <c r="V87" s="75">
        <f t="shared" si="10"/>
        <v>7.1792496526169531E-3</v>
      </c>
      <c r="W87" s="76">
        <f t="shared" si="11"/>
        <v>1</v>
      </c>
    </row>
    <row r="88" spans="1:23" ht="112.5" x14ac:dyDescent="0.25">
      <c r="A88" s="102">
        <v>1</v>
      </c>
      <c r="B88" s="70" t="s">
        <v>235</v>
      </c>
      <c r="C88" s="103" t="s">
        <v>115</v>
      </c>
      <c r="D88" s="103" t="s">
        <v>246</v>
      </c>
      <c r="E88" s="103" t="s">
        <v>247</v>
      </c>
      <c r="F88" s="70" t="s">
        <v>202</v>
      </c>
      <c r="G88" s="103" t="s">
        <v>217</v>
      </c>
      <c r="H88" s="103"/>
      <c r="I88" s="70" t="str">
        <f t="shared" si="6"/>
        <v>RAN5#92-e (8-21)</v>
      </c>
      <c r="J88" s="103" t="s">
        <v>248</v>
      </c>
      <c r="K88" s="104" t="s">
        <v>249</v>
      </c>
      <c r="L88" s="72">
        <v>1</v>
      </c>
      <c r="M88" s="72">
        <v>1</v>
      </c>
      <c r="N88" s="72">
        <v>0.25</v>
      </c>
      <c r="O88" s="72">
        <v>1</v>
      </c>
      <c r="P88" s="72">
        <v>0.25</v>
      </c>
      <c r="Q88" s="72">
        <v>1</v>
      </c>
      <c r="R88" s="72"/>
      <c r="S88" s="73">
        <f t="shared" si="7"/>
        <v>0.69117647058823539</v>
      </c>
      <c r="T88" s="74">
        <f t="shared" si="8"/>
        <v>17</v>
      </c>
      <c r="U88" s="75">
        <f t="shared" si="9"/>
        <v>7.2755417956656358E-3</v>
      </c>
      <c r="V88" s="75">
        <f t="shared" si="10"/>
        <v>5.4423344140805937E-3</v>
      </c>
      <c r="W88" s="76">
        <f t="shared" si="11"/>
        <v>1</v>
      </c>
    </row>
    <row r="89" spans="1:23" ht="56.25" x14ac:dyDescent="0.25">
      <c r="A89" s="102">
        <v>1</v>
      </c>
      <c r="B89" s="70" t="s">
        <v>235</v>
      </c>
      <c r="C89" s="103" t="s">
        <v>115</v>
      </c>
      <c r="D89" s="103" t="s">
        <v>250</v>
      </c>
      <c r="E89" s="103" t="s">
        <v>251</v>
      </c>
      <c r="F89" s="70" t="s">
        <v>88</v>
      </c>
      <c r="G89" s="103" t="s">
        <v>207</v>
      </c>
      <c r="H89" s="103"/>
      <c r="I89" s="70" t="str">
        <f t="shared" si="6"/>
        <v>RAN5#92-e (8-21)</v>
      </c>
      <c r="J89" s="103" t="s">
        <v>252</v>
      </c>
      <c r="K89" s="104" t="s">
        <v>253</v>
      </c>
      <c r="L89" s="72">
        <v>1</v>
      </c>
      <c r="M89" s="72"/>
      <c r="N89" s="72">
        <v>1</v>
      </c>
      <c r="O89" s="72">
        <v>1</v>
      </c>
      <c r="P89" s="72">
        <v>0.25</v>
      </c>
      <c r="Q89" s="72"/>
      <c r="R89" s="72"/>
      <c r="S89" s="73">
        <f t="shared" si="7"/>
        <v>0.85000000000000009</v>
      </c>
      <c r="T89" s="74">
        <f t="shared" si="8"/>
        <v>10</v>
      </c>
      <c r="U89" s="75">
        <f t="shared" si="9"/>
        <v>8.9473684210526327E-3</v>
      </c>
      <c r="V89" s="75">
        <f t="shared" si="10"/>
        <v>6.6929133858267724E-3</v>
      </c>
      <c r="W89" s="76">
        <f t="shared" si="11"/>
        <v>1</v>
      </c>
    </row>
    <row r="90" spans="1:23" ht="67.5" x14ac:dyDescent="0.25">
      <c r="A90" s="102">
        <v>1</v>
      </c>
      <c r="B90" s="70" t="s">
        <v>235</v>
      </c>
      <c r="C90" s="103" t="s">
        <v>115</v>
      </c>
      <c r="D90" s="103" t="s">
        <v>254</v>
      </c>
      <c r="E90" s="103" t="s">
        <v>255</v>
      </c>
      <c r="F90" s="70" t="s">
        <v>193</v>
      </c>
      <c r="G90" s="103" t="s">
        <v>207</v>
      </c>
      <c r="H90" s="103"/>
      <c r="I90" s="70" t="str">
        <f t="shared" si="6"/>
        <v>RAN5#92-e (8-21)</v>
      </c>
      <c r="J90" s="103" t="s">
        <v>256</v>
      </c>
      <c r="K90" s="104" t="s">
        <v>257</v>
      </c>
      <c r="L90" s="72">
        <v>1</v>
      </c>
      <c r="M90" s="72"/>
      <c r="N90" s="72">
        <v>1</v>
      </c>
      <c r="O90" s="72">
        <v>1</v>
      </c>
      <c r="P90" s="72">
        <v>0.25</v>
      </c>
      <c r="Q90" s="72"/>
      <c r="R90" s="72"/>
      <c r="S90" s="73">
        <f t="shared" si="7"/>
        <v>0.85000000000000009</v>
      </c>
      <c r="T90" s="74">
        <f t="shared" si="8"/>
        <v>10</v>
      </c>
      <c r="U90" s="75">
        <f t="shared" si="9"/>
        <v>8.9473684210526327E-3</v>
      </c>
      <c r="V90" s="75">
        <f t="shared" si="10"/>
        <v>6.6929133858267724E-3</v>
      </c>
      <c r="W90" s="76">
        <f t="shared" si="11"/>
        <v>1</v>
      </c>
    </row>
    <row r="91" spans="1:23" ht="112.5" x14ac:dyDescent="0.25">
      <c r="A91" s="102">
        <v>1</v>
      </c>
      <c r="B91" s="70" t="s">
        <v>235</v>
      </c>
      <c r="C91" s="103" t="s">
        <v>115</v>
      </c>
      <c r="D91" s="103" t="s">
        <v>258</v>
      </c>
      <c r="E91" s="103" t="s">
        <v>259</v>
      </c>
      <c r="F91" s="70" t="s">
        <v>197</v>
      </c>
      <c r="G91" s="103" t="s">
        <v>217</v>
      </c>
      <c r="H91" s="103"/>
      <c r="I91" s="70" t="str">
        <f t="shared" si="6"/>
        <v>RAN5#92-e (8-21)</v>
      </c>
      <c r="J91" s="103" t="s">
        <v>260</v>
      </c>
      <c r="K91" s="104" t="s">
        <v>261</v>
      </c>
      <c r="L91" s="72">
        <v>1</v>
      </c>
      <c r="M91" s="72">
        <v>1</v>
      </c>
      <c r="N91" s="72">
        <v>1</v>
      </c>
      <c r="O91" s="72">
        <v>1</v>
      </c>
      <c r="P91" s="72">
        <v>0.25</v>
      </c>
      <c r="Q91" s="72">
        <v>1</v>
      </c>
      <c r="R91" s="72"/>
      <c r="S91" s="77">
        <f t="shared" si="7"/>
        <v>0.91176470588235303</v>
      </c>
      <c r="T91" s="74">
        <f t="shared" si="8"/>
        <v>17</v>
      </c>
      <c r="U91" s="75">
        <f t="shared" si="9"/>
        <v>9.5975232198142416E-3</v>
      </c>
      <c r="V91" s="75">
        <f t="shared" si="10"/>
        <v>7.1792496526169531E-3</v>
      </c>
      <c r="W91" s="76">
        <f t="shared" si="11"/>
        <v>1</v>
      </c>
    </row>
    <row r="92" spans="1:23" ht="112.5" x14ac:dyDescent="0.25">
      <c r="A92" s="102">
        <v>1</v>
      </c>
      <c r="B92" s="70" t="s">
        <v>235</v>
      </c>
      <c r="C92" s="103" t="s">
        <v>115</v>
      </c>
      <c r="D92" s="103" t="s">
        <v>262</v>
      </c>
      <c r="E92" s="103" t="s">
        <v>263</v>
      </c>
      <c r="F92" s="70" t="s">
        <v>202</v>
      </c>
      <c r="G92" s="103" t="s">
        <v>217</v>
      </c>
      <c r="H92" s="103"/>
      <c r="I92" s="70" t="str">
        <f t="shared" si="6"/>
        <v>RAN5#92-e (8-21)</v>
      </c>
      <c r="J92" s="103" t="s">
        <v>264</v>
      </c>
      <c r="K92" s="104" t="s">
        <v>265</v>
      </c>
      <c r="L92" s="72">
        <v>1</v>
      </c>
      <c r="M92" s="72">
        <v>0.25</v>
      </c>
      <c r="N92" s="72">
        <v>0.25</v>
      </c>
      <c r="O92" s="72">
        <v>1</v>
      </c>
      <c r="P92" s="72">
        <v>0.25</v>
      </c>
      <c r="Q92" s="72">
        <v>1</v>
      </c>
      <c r="R92" s="72"/>
      <c r="S92" s="73">
        <f t="shared" si="7"/>
        <v>0.47058823529411764</v>
      </c>
      <c r="T92" s="74">
        <f t="shared" si="8"/>
        <v>17</v>
      </c>
      <c r="U92" s="75">
        <f t="shared" si="9"/>
        <v>4.9535603715170282E-3</v>
      </c>
      <c r="V92" s="75">
        <f t="shared" si="10"/>
        <v>3.7054191755442334E-3</v>
      </c>
      <c r="W92" s="76">
        <f t="shared" si="11"/>
        <v>1</v>
      </c>
    </row>
    <row r="93" spans="1:23" ht="56.25" x14ac:dyDescent="0.25">
      <c r="A93" s="102">
        <v>1</v>
      </c>
      <c r="B93" s="70" t="s">
        <v>235</v>
      </c>
      <c r="C93" s="103" t="s">
        <v>115</v>
      </c>
      <c r="D93" s="103" t="s">
        <v>266</v>
      </c>
      <c r="E93" s="103" t="s">
        <v>267</v>
      </c>
      <c r="F93" s="70" t="s">
        <v>88</v>
      </c>
      <c r="G93" s="103" t="s">
        <v>207</v>
      </c>
      <c r="H93" s="103"/>
      <c r="I93" s="70" t="str">
        <f t="shared" si="6"/>
        <v>RAN5#92-e (8-21)</v>
      </c>
      <c r="J93" s="103"/>
      <c r="K93" s="104" t="s">
        <v>123</v>
      </c>
      <c r="L93" s="72">
        <v>1</v>
      </c>
      <c r="M93" s="72"/>
      <c r="N93" s="72">
        <v>1</v>
      </c>
      <c r="O93" s="72">
        <v>1</v>
      </c>
      <c r="P93" s="72">
        <v>0.25</v>
      </c>
      <c r="Q93" s="72"/>
      <c r="R93" s="72"/>
      <c r="S93" s="77">
        <f t="shared" si="7"/>
        <v>0.85000000000000009</v>
      </c>
      <c r="T93" s="74">
        <f t="shared" si="8"/>
        <v>10</v>
      </c>
      <c r="U93" s="75">
        <f t="shared" si="9"/>
        <v>8.9473684210526327E-3</v>
      </c>
      <c r="V93" s="75">
        <f t="shared" si="10"/>
        <v>6.6929133858267724E-3</v>
      </c>
      <c r="W93" s="76">
        <f t="shared" si="11"/>
        <v>1</v>
      </c>
    </row>
    <row r="94" spans="1:23" ht="56.25" x14ac:dyDescent="0.25">
      <c r="A94" s="102">
        <v>1</v>
      </c>
      <c r="B94" s="70" t="s">
        <v>235</v>
      </c>
      <c r="C94" s="103" t="s">
        <v>115</v>
      </c>
      <c r="D94" s="103" t="s">
        <v>268</v>
      </c>
      <c r="E94" s="103" t="s">
        <v>269</v>
      </c>
      <c r="F94" s="70" t="s">
        <v>193</v>
      </c>
      <c r="G94" s="103" t="s">
        <v>207</v>
      </c>
      <c r="H94" s="103"/>
      <c r="I94" s="70" t="str">
        <f t="shared" si="6"/>
        <v>RAN5#92-e (8-21)</v>
      </c>
      <c r="J94" s="103"/>
      <c r="K94" s="104" t="s">
        <v>270</v>
      </c>
      <c r="L94" s="72">
        <v>1</v>
      </c>
      <c r="M94" s="72"/>
      <c r="N94" s="72">
        <v>1</v>
      </c>
      <c r="O94" s="72">
        <v>1</v>
      </c>
      <c r="P94" s="72">
        <v>0.25</v>
      </c>
      <c r="Q94" s="72"/>
      <c r="R94" s="72"/>
      <c r="S94" s="77">
        <f t="shared" si="7"/>
        <v>0.85000000000000009</v>
      </c>
      <c r="T94" s="74">
        <f t="shared" si="8"/>
        <v>10</v>
      </c>
      <c r="U94" s="75">
        <f t="shared" si="9"/>
        <v>8.9473684210526327E-3</v>
      </c>
      <c r="V94" s="75">
        <f t="shared" si="10"/>
        <v>6.6929133858267724E-3</v>
      </c>
      <c r="W94" s="76">
        <f t="shared" si="11"/>
        <v>1</v>
      </c>
    </row>
    <row r="95" spans="1:23" ht="112.5" x14ac:dyDescent="0.25">
      <c r="A95" s="102">
        <v>1</v>
      </c>
      <c r="B95" s="70" t="s">
        <v>235</v>
      </c>
      <c r="C95" s="103" t="s">
        <v>115</v>
      </c>
      <c r="D95" s="103" t="s">
        <v>271</v>
      </c>
      <c r="E95" s="103" t="s">
        <v>272</v>
      </c>
      <c r="F95" s="70" t="s">
        <v>197</v>
      </c>
      <c r="G95" s="103" t="s">
        <v>217</v>
      </c>
      <c r="H95" s="103"/>
      <c r="I95" s="70" t="str">
        <f t="shared" si="6"/>
        <v>RAN5#92-e (8-21)</v>
      </c>
      <c r="J95" s="103"/>
      <c r="K95" s="104" t="s">
        <v>273</v>
      </c>
      <c r="L95" s="72">
        <v>1</v>
      </c>
      <c r="M95" s="72">
        <v>1</v>
      </c>
      <c r="N95" s="72">
        <v>1</v>
      </c>
      <c r="O95" s="72">
        <v>1</v>
      </c>
      <c r="P95" s="72">
        <v>0.25</v>
      </c>
      <c r="Q95" s="72">
        <v>1</v>
      </c>
      <c r="R95" s="72"/>
      <c r="S95" s="73">
        <f t="shared" si="7"/>
        <v>0.91176470588235303</v>
      </c>
      <c r="T95" s="74">
        <f t="shared" si="8"/>
        <v>17</v>
      </c>
      <c r="U95" s="75">
        <f t="shared" si="9"/>
        <v>9.5975232198142416E-3</v>
      </c>
      <c r="V95" s="75">
        <f t="shared" si="10"/>
        <v>7.1792496526169531E-3</v>
      </c>
      <c r="W95" s="76">
        <f t="shared" si="11"/>
        <v>1</v>
      </c>
    </row>
    <row r="96" spans="1:23" ht="112.5" x14ac:dyDescent="0.25">
      <c r="A96" s="102">
        <v>1</v>
      </c>
      <c r="B96" s="70" t="s">
        <v>235</v>
      </c>
      <c r="C96" s="103" t="s">
        <v>115</v>
      </c>
      <c r="D96" s="103" t="s">
        <v>274</v>
      </c>
      <c r="E96" s="103" t="s">
        <v>275</v>
      </c>
      <c r="F96" s="70" t="s">
        <v>202</v>
      </c>
      <c r="G96" s="103" t="s">
        <v>217</v>
      </c>
      <c r="H96" s="103"/>
      <c r="I96" s="70" t="str">
        <f t="shared" si="6"/>
        <v>RAN5#92-e (8-21)</v>
      </c>
      <c r="J96" s="103"/>
      <c r="K96" s="104" t="s">
        <v>276</v>
      </c>
      <c r="L96" s="72">
        <v>1</v>
      </c>
      <c r="M96" s="72">
        <v>1</v>
      </c>
      <c r="N96" s="72">
        <v>0.25</v>
      </c>
      <c r="O96" s="72">
        <v>1</v>
      </c>
      <c r="P96" s="72">
        <v>0.25</v>
      </c>
      <c r="Q96" s="72">
        <v>1</v>
      </c>
      <c r="R96" s="72"/>
      <c r="S96" s="77">
        <f t="shared" si="7"/>
        <v>0.69117647058823539</v>
      </c>
      <c r="T96" s="74">
        <f t="shared" si="8"/>
        <v>17</v>
      </c>
      <c r="U96" s="75">
        <f t="shared" si="9"/>
        <v>7.2755417956656358E-3</v>
      </c>
      <c r="V96" s="75">
        <f t="shared" si="10"/>
        <v>5.4423344140805937E-3</v>
      </c>
      <c r="W96" s="76">
        <f t="shared" si="11"/>
        <v>1</v>
      </c>
    </row>
    <row r="97" spans="1:23" ht="56.25" x14ac:dyDescent="0.25">
      <c r="A97" s="102">
        <v>1</v>
      </c>
      <c r="B97" s="70" t="s">
        <v>277</v>
      </c>
      <c r="C97" s="103" t="s">
        <v>115</v>
      </c>
      <c r="D97" s="103" t="s">
        <v>278</v>
      </c>
      <c r="E97" s="103" t="s">
        <v>279</v>
      </c>
      <c r="F97" s="70" t="s">
        <v>88</v>
      </c>
      <c r="G97" s="103" t="s">
        <v>207</v>
      </c>
      <c r="H97" s="103"/>
      <c r="I97" s="70" t="str">
        <f t="shared" si="6"/>
        <v>RAN5#92-e (8-21)</v>
      </c>
      <c r="J97" s="103"/>
      <c r="K97" s="104" t="s">
        <v>123</v>
      </c>
      <c r="L97" s="72">
        <v>1</v>
      </c>
      <c r="M97" s="72"/>
      <c r="N97" s="72">
        <v>1</v>
      </c>
      <c r="O97" s="72">
        <v>1</v>
      </c>
      <c r="P97" s="72">
        <v>0.25</v>
      </c>
      <c r="Q97" s="72"/>
      <c r="R97" s="72"/>
      <c r="S97" s="77">
        <f t="shared" si="7"/>
        <v>0.85000000000000009</v>
      </c>
      <c r="T97" s="74">
        <f t="shared" si="8"/>
        <v>10</v>
      </c>
      <c r="U97" s="75">
        <f t="shared" si="9"/>
        <v>8.9473684210526327E-3</v>
      </c>
      <c r="V97" s="75">
        <f t="shared" si="10"/>
        <v>6.6929133858267724E-3</v>
      </c>
      <c r="W97" s="76">
        <f t="shared" si="11"/>
        <v>1</v>
      </c>
    </row>
    <row r="98" spans="1:23" ht="56.25" x14ac:dyDescent="0.25">
      <c r="A98" s="102">
        <v>1</v>
      </c>
      <c r="B98" s="70" t="s">
        <v>277</v>
      </c>
      <c r="C98" s="103" t="s">
        <v>115</v>
      </c>
      <c r="D98" s="103" t="s">
        <v>280</v>
      </c>
      <c r="E98" s="103" t="s">
        <v>281</v>
      </c>
      <c r="F98" s="70" t="s">
        <v>193</v>
      </c>
      <c r="G98" s="103" t="s">
        <v>207</v>
      </c>
      <c r="H98" s="103"/>
      <c r="I98" s="70" t="str">
        <f t="shared" si="6"/>
        <v>RAN5#92-e (8-21)</v>
      </c>
      <c r="J98" s="103"/>
      <c r="K98" s="104" t="s">
        <v>123</v>
      </c>
      <c r="L98" s="72">
        <v>1</v>
      </c>
      <c r="M98" s="72"/>
      <c r="N98" s="72">
        <v>1</v>
      </c>
      <c r="O98" s="72">
        <v>1</v>
      </c>
      <c r="P98" s="72">
        <v>0.25</v>
      </c>
      <c r="Q98" s="72"/>
      <c r="R98" s="72"/>
      <c r="S98" s="77">
        <f t="shared" si="7"/>
        <v>0.85000000000000009</v>
      </c>
      <c r="T98" s="74">
        <f t="shared" si="8"/>
        <v>10</v>
      </c>
      <c r="U98" s="75">
        <f t="shared" si="9"/>
        <v>8.9473684210526327E-3</v>
      </c>
      <c r="V98" s="75">
        <f t="shared" si="10"/>
        <v>6.6929133858267724E-3</v>
      </c>
      <c r="W98" s="76">
        <f t="shared" si="11"/>
        <v>1</v>
      </c>
    </row>
    <row r="99" spans="1:23" ht="112.5" x14ac:dyDescent="0.25">
      <c r="A99" s="102">
        <v>1</v>
      </c>
      <c r="B99" s="70" t="s">
        <v>277</v>
      </c>
      <c r="C99" s="103" t="s">
        <v>115</v>
      </c>
      <c r="D99" s="103" t="s">
        <v>282</v>
      </c>
      <c r="E99" s="103" t="s">
        <v>283</v>
      </c>
      <c r="F99" s="70" t="s">
        <v>197</v>
      </c>
      <c r="G99" s="103" t="s">
        <v>217</v>
      </c>
      <c r="H99" s="103"/>
      <c r="I99" s="70" t="str">
        <f t="shared" si="6"/>
        <v>RAN5#92-e (8-21)</v>
      </c>
      <c r="J99" s="103"/>
      <c r="K99" s="104" t="s">
        <v>123</v>
      </c>
      <c r="L99" s="72">
        <v>1</v>
      </c>
      <c r="M99" s="72">
        <v>1</v>
      </c>
      <c r="N99" s="72">
        <v>1</v>
      </c>
      <c r="O99" s="72">
        <v>1</v>
      </c>
      <c r="P99" s="72">
        <v>0.25</v>
      </c>
      <c r="Q99" s="72">
        <v>1</v>
      </c>
      <c r="R99" s="72"/>
      <c r="S99" s="73">
        <f t="shared" si="7"/>
        <v>0.91176470588235303</v>
      </c>
      <c r="T99" s="74">
        <f t="shared" si="8"/>
        <v>17</v>
      </c>
      <c r="U99" s="75">
        <f t="shared" si="9"/>
        <v>9.5975232198142416E-3</v>
      </c>
      <c r="V99" s="75">
        <f t="shared" si="10"/>
        <v>7.1792496526169531E-3</v>
      </c>
      <c r="W99" s="76">
        <f t="shared" si="11"/>
        <v>1</v>
      </c>
    </row>
    <row r="100" spans="1:23" ht="112.5" x14ac:dyDescent="0.25">
      <c r="A100" s="102">
        <v>1</v>
      </c>
      <c r="B100" s="70" t="s">
        <v>277</v>
      </c>
      <c r="C100" s="103" t="s">
        <v>115</v>
      </c>
      <c r="D100" s="103" t="s">
        <v>284</v>
      </c>
      <c r="E100" s="103" t="s">
        <v>285</v>
      </c>
      <c r="F100" s="70" t="s">
        <v>202</v>
      </c>
      <c r="G100" s="103" t="s">
        <v>217</v>
      </c>
      <c r="H100" s="103"/>
      <c r="I100" s="70" t="str">
        <f t="shared" si="6"/>
        <v>RAN5#92-e (8-21)</v>
      </c>
      <c r="J100" s="103"/>
      <c r="K100" s="104" t="s">
        <v>123</v>
      </c>
      <c r="L100" s="72">
        <v>1</v>
      </c>
      <c r="M100" s="72">
        <v>1</v>
      </c>
      <c r="N100" s="72">
        <v>1</v>
      </c>
      <c r="O100" s="72">
        <v>1</v>
      </c>
      <c r="P100" s="72">
        <v>0.25</v>
      </c>
      <c r="Q100" s="72">
        <v>1</v>
      </c>
      <c r="R100" s="72"/>
      <c r="S100" s="77">
        <f t="shared" si="7"/>
        <v>0.91176470588235303</v>
      </c>
      <c r="T100" s="74">
        <f t="shared" si="8"/>
        <v>17</v>
      </c>
      <c r="U100" s="75">
        <f t="shared" si="9"/>
        <v>9.5975232198142416E-3</v>
      </c>
      <c r="V100" s="75">
        <f t="shared" si="10"/>
        <v>7.1792496526169531E-3</v>
      </c>
      <c r="W100" s="76">
        <f t="shared" si="11"/>
        <v>1</v>
      </c>
    </row>
    <row r="101" spans="1:23" ht="56.25" x14ac:dyDescent="0.25">
      <c r="A101" s="102">
        <v>1</v>
      </c>
      <c r="B101" s="70" t="s">
        <v>286</v>
      </c>
      <c r="C101" s="103" t="s">
        <v>115</v>
      </c>
      <c r="D101" s="103" t="s">
        <v>287</v>
      </c>
      <c r="E101" s="103" t="s">
        <v>288</v>
      </c>
      <c r="F101" s="70" t="s">
        <v>88</v>
      </c>
      <c r="G101" s="103" t="s">
        <v>207</v>
      </c>
      <c r="H101" s="103"/>
      <c r="I101" s="70" t="str">
        <f t="shared" si="6"/>
        <v>RAN5#92-e (8-21)</v>
      </c>
      <c r="J101" s="103"/>
      <c r="K101" s="104" t="s">
        <v>123</v>
      </c>
      <c r="L101" s="72">
        <v>1</v>
      </c>
      <c r="M101" s="72"/>
      <c r="N101" s="72">
        <v>1</v>
      </c>
      <c r="O101" s="72">
        <v>1</v>
      </c>
      <c r="P101" s="72">
        <v>0.25</v>
      </c>
      <c r="Q101" s="72"/>
      <c r="R101" s="72"/>
      <c r="S101" s="77">
        <f t="shared" si="7"/>
        <v>0.85000000000000009</v>
      </c>
      <c r="T101" s="74">
        <f t="shared" si="8"/>
        <v>10</v>
      </c>
      <c r="U101" s="75">
        <f t="shared" si="9"/>
        <v>8.9473684210526327E-3</v>
      </c>
      <c r="V101" s="75">
        <f t="shared" si="10"/>
        <v>6.6929133858267724E-3</v>
      </c>
      <c r="W101" s="76">
        <f t="shared" si="11"/>
        <v>1</v>
      </c>
    </row>
    <row r="102" spans="1:23" ht="56.25" x14ac:dyDescent="0.25">
      <c r="A102" s="102">
        <v>1</v>
      </c>
      <c r="B102" s="70" t="s">
        <v>286</v>
      </c>
      <c r="C102" s="103" t="s">
        <v>115</v>
      </c>
      <c r="D102" s="103" t="s">
        <v>289</v>
      </c>
      <c r="E102" s="103" t="s">
        <v>290</v>
      </c>
      <c r="F102" s="70" t="s">
        <v>193</v>
      </c>
      <c r="G102" s="103" t="s">
        <v>207</v>
      </c>
      <c r="H102" s="103"/>
      <c r="I102" s="70" t="str">
        <f t="shared" si="6"/>
        <v>RAN5#92-e (8-21)</v>
      </c>
      <c r="J102" s="103"/>
      <c r="K102" s="104" t="s">
        <v>291</v>
      </c>
      <c r="L102" s="72">
        <v>1</v>
      </c>
      <c r="M102" s="72"/>
      <c r="N102" s="72">
        <v>1</v>
      </c>
      <c r="O102" s="72">
        <v>1</v>
      </c>
      <c r="P102" s="72">
        <v>0.25</v>
      </c>
      <c r="Q102" s="72"/>
      <c r="R102" s="72"/>
      <c r="S102" s="77">
        <f t="shared" si="7"/>
        <v>0.85000000000000009</v>
      </c>
      <c r="T102" s="74">
        <f t="shared" si="8"/>
        <v>10</v>
      </c>
      <c r="U102" s="75">
        <f t="shared" si="9"/>
        <v>8.9473684210526327E-3</v>
      </c>
      <c r="V102" s="75">
        <f t="shared" si="10"/>
        <v>6.6929133858267724E-3</v>
      </c>
      <c r="W102" s="76">
        <f t="shared" si="11"/>
        <v>1</v>
      </c>
    </row>
    <row r="103" spans="1:23" ht="112.5" x14ac:dyDescent="0.25">
      <c r="A103" s="102">
        <v>1</v>
      </c>
      <c r="B103" s="70" t="s">
        <v>286</v>
      </c>
      <c r="C103" s="103" t="s">
        <v>115</v>
      </c>
      <c r="D103" s="103" t="s">
        <v>292</v>
      </c>
      <c r="E103" s="103" t="s">
        <v>293</v>
      </c>
      <c r="F103" s="70" t="s">
        <v>197</v>
      </c>
      <c r="G103" s="103" t="s">
        <v>217</v>
      </c>
      <c r="H103" s="103"/>
      <c r="I103" s="70" t="str">
        <f t="shared" si="6"/>
        <v>RAN5#92-e (8-21)</v>
      </c>
      <c r="J103" s="103"/>
      <c r="K103" s="104" t="s">
        <v>294</v>
      </c>
      <c r="L103" s="72">
        <v>1</v>
      </c>
      <c r="M103" s="72">
        <v>1</v>
      </c>
      <c r="N103" s="72">
        <v>1</v>
      </c>
      <c r="O103" s="72">
        <v>1</v>
      </c>
      <c r="P103" s="72">
        <v>0.25</v>
      </c>
      <c r="Q103" s="72">
        <v>1</v>
      </c>
      <c r="R103" s="72"/>
      <c r="S103" s="73">
        <f t="shared" si="7"/>
        <v>0.91176470588235303</v>
      </c>
      <c r="T103" s="74">
        <f t="shared" si="8"/>
        <v>17</v>
      </c>
      <c r="U103" s="75">
        <f t="shared" si="9"/>
        <v>9.5975232198142416E-3</v>
      </c>
      <c r="V103" s="75">
        <f t="shared" si="10"/>
        <v>7.1792496526169531E-3</v>
      </c>
      <c r="W103" s="76">
        <f t="shared" si="11"/>
        <v>1</v>
      </c>
    </row>
    <row r="104" spans="1:23" ht="112.5" x14ac:dyDescent="0.25">
      <c r="A104" s="102">
        <v>1</v>
      </c>
      <c r="B104" s="70" t="s">
        <v>286</v>
      </c>
      <c r="C104" s="103" t="s">
        <v>115</v>
      </c>
      <c r="D104" s="103" t="s">
        <v>295</v>
      </c>
      <c r="E104" s="103" t="s">
        <v>296</v>
      </c>
      <c r="F104" s="70" t="s">
        <v>202</v>
      </c>
      <c r="G104" s="103" t="s">
        <v>217</v>
      </c>
      <c r="H104" s="103"/>
      <c r="I104" s="70" t="str">
        <f t="shared" si="6"/>
        <v>RAN5#92-e (8-21)</v>
      </c>
      <c r="J104" s="103"/>
      <c r="K104" s="104" t="s">
        <v>297</v>
      </c>
      <c r="L104" s="72">
        <v>1</v>
      </c>
      <c r="M104" s="72">
        <v>1</v>
      </c>
      <c r="N104" s="72">
        <v>0.25</v>
      </c>
      <c r="O104" s="72">
        <v>1</v>
      </c>
      <c r="P104" s="72">
        <v>0.25</v>
      </c>
      <c r="Q104" s="72">
        <v>1</v>
      </c>
      <c r="R104" s="72"/>
      <c r="S104" s="77">
        <f t="shared" si="7"/>
        <v>0.69117647058823539</v>
      </c>
      <c r="T104" s="74">
        <f t="shared" si="8"/>
        <v>17</v>
      </c>
      <c r="U104" s="75">
        <f t="shared" si="9"/>
        <v>7.2755417956656358E-3</v>
      </c>
      <c r="V104" s="75">
        <f t="shared" si="10"/>
        <v>5.4423344140805937E-3</v>
      </c>
      <c r="W104" s="76">
        <f t="shared" si="11"/>
        <v>1</v>
      </c>
    </row>
    <row r="105" spans="1:23" x14ac:dyDescent="0.25">
      <c r="A105" s="97"/>
      <c r="B105" s="98" t="s">
        <v>298</v>
      </c>
      <c r="C105" s="99"/>
      <c r="D105" s="99"/>
      <c r="E105" s="99"/>
      <c r="F105" s="100" t="s">
        <v>56</v>
      </c>
      <c r="G105" s="99"/>
      <c r="H105" s="99"/>
      <c r="I105" s="99"/>
      <c r="J105" s="99"/>
      <c r="K105" s="99"/>
      <c r="L105" s="101"/>
      <c r="M105" s="101"/>
      <c r="N105" s="101"/>
      <c r="O105" s="101"/>
      <c r="P105" s="101"/>
      <c r="Q105" s="101"/>
      <c r="R105" s="101"/>
      <c r="S105" s="101"/>
      <c r="T105" s="67"/>
      <c r="U105" s="68"/>
      <c r="V105" s="68"/>
      <c r="W105" s="53"/>
    </row>
    <row r="106" spans="1:23" ht="78.75" x14ac:dyDescent="0.25">
      <c r="A106" s="102">
        <v>1</v>
      </c>
      <c r="B106" s="70" t="s">
        <v>299</v>
      </c>
      <c r="C106" s="70" t="s">
        <v>115</v>
      </c>
      <c r="D106" s="70" t="s">
        <v>300</v>
      </c>
      <c r="E106" s="70" t="s">
        <v>301</v>
      </c>
      <c r="F106" s="70" t="s">
        <v>302</v>
      </c>
      <c r="G106" s="70" t="s">
        <v>303</v>
      </c>
      <c r="H106" s="70"/>
      <c r="I106" s="70" t="str">
        <f t="shared" ref="I106:I129" si="12">$E$5</f>
        <v>RAN5#92-e (8-21)</v>
      </c>
      <c r="J106" s="70"/>
      <c r="K106" s="71" t="s">
        <v>304</v>
      </c>
      <c r="L106" s="105"/>
      <c r="M106" s="105"/>
      <c r="N106" s="105"/>
      <c r="O106" s="105"/>
      <c r="P106" s="105"/>
      <c r="Q106" s="105"/>
      <c r="R106" s="105">
        <v>1</v>
      </c>
      <c r="S106" s="77">
        <f t="shared" ref="S106:S129" si="13">IF(AND(L106="",M106="",N106="",O106="",P106="",Q106="",R106=""),"",IF(L106&lt;&gt;"",L106*$L$41/$T106,0)+IF(M106&lt;&gt;"",M106*$M$41/$T106,0)+IF(N106&lt;&gt;"",N106*$N$41/$T106,0)+IF(O106&lt;&gt;"",O106*$O$41/$T106,0)+IF(P106&lt;&gt;"",P106*$P$41/$T106,0)+IF(Q106&lt;&gt;"",Q106*$Q$41/$T106,0)+IF(R106&lt;&gt;"",R106*$R$41/$T106,0))</f>
        <v>1</v>
      </c>
      <c r="T106" s="74">
        <f t="shared" ref="T106:T129" si="14">IF(L106&lt;&gt;"",$L$41,0)+IF(M106&lt;&gt;"",$M$41,0)+IF(N106&lt;&gt;"",$N$41,0)+IF(O106&lt;&gt;"",$O$41,0)+IF(P106&lt;&gt;"",$P$41,0)+IF(Q106&lt;&gt;"",$Q$41,0)+IF(R106&lt;&gt;"",$R$41,0)</f>
        <v>2</v>
      </c>
      <c r="U106" s="75">
        <f t="shared" ref="U106:U129" si="15">IF(S106&lt;&gt;"",S106*A106/$W$18,0)</f>
        <v>1.0526315789473684E-2</v>
      </c>
      <c r="V106" s="75">
        <f t="shared" ref="V106:V129" si="16">IF(S106&lt;&gt;"",S106*A106/$W$16,0)</f>
        <v>7.874015748031496E-3</v>
      </c>
      <c r="W106" s="76">
        <f t="shared" ref="W106:W129" si="17">IF(S106&lt;&gt;"",A106,0)</f>
        <v>1</v>
      </c>
    </row>
    <row r="107" spans="1:23" ht="33.75" x14ac:dyDescent="0.25">
      <c r="A107" s="102">
        <v>1</v>
      </c>
      <c r="B107" s="70" t="s">
        <v>305</v>
      </c>
      <c r="C107" s="70" t="s">
        <v>115</v>
      </c>
      <c r="D107" s="70" t="s">
        <v>306</v>
      </c>
      <c r="E107" s="70" t="s">
        <v>307</v>
      </c>
      <c r="F107" s="70" t="s">
        <v>88</v>
      </c>
      <c r="G107" s="70" t="s">
        <v>308</v>
      </c>
      <c r="H107" s="70"/>
      <c r="I107" s="70" t="str">
        <f t="shared" si="12"/>
        <v>RAN5#92-e (8-21)</v>
      </c>
      <c r="J107" s="70"/>
      <c r="K107" s="71" t="s">
        <v>309</v>
      </c>
      <c r="L107" s="105">
        <v>1</v>
      </c>
      <c r="M107" s="105"/>
      <c r="N107" s="105">
        <v>1</v>
      </c>
      <c r="O107" s="105">
        <v>1</v>
      </c>
      <c r="P107" s="105">
        <v>0.25</v>
      </c>
      <c r="Q107" s="105"/>
      <c r="R107" s="105"/>
      <c r="S107" s="73">
        <f t="shared" si="13"/>
        <v>0.85000000000000009</v>
      </c>
      <c r="T107" s="74">
        <f t="shared" si="14"/>
        <v>10</v>
      </c>
      <c r="U107" s="75">
        <f t="shared" si="15"/>
        <v>8.9473684210526327E-3</v>
      </c>
      <c r="V107" s="75">
        <f t="shared" si="16"/>
        <v>6.6929133858267724E-3</v>
      </c>
      <c r="W107" s="76">
        <f t="shared" si="17"/>
        <v>1</v>
      </c>
    </row>
    <row r="108" spans="1:23" ht="33.75" x14ac:dyDescent="0.25">
      <c r="A108" s="102">
        <v>1</v>
      </c>
      <c r="B108" s="70" t="s">
        <v>305</v>
      </c>
      <c r="C108" s="70" t="s">
        <v>115</v>
      </c>
      <c r="D108" s="70" t="s">
        <v>310</v>
      </c>
      <c r="E108" s="70" t="s">
        <v>311</v>
      </c>
      <c r="F108" s="70" t="s">
        <v>312</v>
      </c>
      <c r="G108" s="70" t="s">
        <v>308</v>
      </c>
      <c r="H108" s="70"/>
      <c r="I108" s="70" t="str">
        <f t="shared" si="12"/>
        <v>RAN5#92-e (8-21)</v>
      </c>
      <c r="J108" s="70"/>
      <c r="K108" s="71" t="s">
        <v>309</v>
      </c>
      <c r="L108" s="105">
        <v>1</v>
      </c>
      <c r="M108" s="105"/>
      <c r="N108" s="105">
        <v>1</v>
      </c>
      <c r="O108" s="105">
        <v>1</v>
      </c>
      <c r="P108" s="105">
        <v>0.25</v>
      </c>
      <c r="Q108" s="105"/>
      <c r="R108" s="105"/>
      <c r="S108" s="73">
        <f t="shared" si="13"/>
        <v>0.85000000000000009</v>
      </c>
      <c r="T108" s="74">
        <f t="shared" si="14"/>
        <v>10</v>
      </c>
      <c r="U108" s="75">
        <f t="shared" si="15"/>
        <v>8.9473684210526327E-3</v>
      </c>
      <c r="V108" s="75">
        <f t="shared" si="16"/>
        <v>6.6929133858267724E-3</v>
      </c>
      <c r="W108" s="76">
        <f t="shared" si="17"/>
        <v>1</v>
      </c>
    </row>
    <row r="109" spans="1:23" ht="90" x14ac:dyDescent="0.25">
      <c r="A109" s="102">
        <v>1</v>
      </c>
      <c r="B109" s="70" t="s">
        <v>305</v>
      </c>
      <c r="C109" s="70" t="s">
        <v>115</v>
      </c>
      <c r="D109" s="70" t="s">
        <v>313</v>
      </c>
      <c r="E109" s="70" t="s">
        <v>314</v>
      </c>
      <c r="F109" s="70" t="s">
        <v>315</v>
      </c>
      <c r="G109" s="70" t="s">
        <v>316</v>
      </c>
      <c r="H109" s="70"/>
      <c r="I109" s="70" t="str">
        <f t="shared" si="12"/>
        <v>RAN5#92-e (8-21)</v>
      </c>
      <c r="J109" s="70"/>
      <c r="K109" s="71" t="s">
        <v>317</v>
      </c>
      <c r="L109" s="105">
        <v>1</v>
      </c>
      <c r="M109" s="105">
        <v>1</v>
      </c>
      <c r="N109" s="105">
        <v>1</v>
      </c>
      <c r="O109" s="105">
        <v>1</v>
      </c>
      <c r="P109" s="105">
        <v>0.25</v>
      </c>
      <c r="Q109" s="105">
        <v>1</v>
      </c>
      <c r="R109" s="105"/>
      <c r="S109" s="77">
        <f t="shared" si="13"/>
        <v>0.91176470588235303</v>
      </c>
      <c r="T109" s="74">
        <f t="shared" si="14"/>
        <v>17</v>
      </c>
      <c r="U109" s="75">
        <f t="shared" si="15"/>
        <v>9.5975232198142416E-3</v>
      </c>
      <c r="V109" s="75">
        <f t="shared" si="16"/>
        <v>7.1792496526169531E-3</v>
      </c>
      <c r="W109" s="76">
        <f t="shared" si="17"/>
        <v>1</v>
      </c>
    </row>
    <row r="110" spans="1:23" ht="90" x14ac:dyDescent="0.25">
      <c r="A110" s="102">
        <v>1</v>
      </c>
      <c r="B110" s="70" t="s">
        <v>305</v>
      </c>
      <c r="C110" s="70" t="s">
        <v>115</v>
      </c>
      <c r="D110" s="70" t="s">
        <v>318</v>
      </c>
      <c r="E110" s="70" t="s">
        <v>319</v>
      </c>
      <c r="F110" s="70" t="s">
        <v>320</v>
      </c>
      <c r="G110" s="70" t="s">
        <v>316</v>
      </c>
      <c r="H110" s="70"/>
      <c r="I110" s="70" t="str">
        <f t="shared" si="12"/>
        <v>RAN5#92-e (8-21)</v>
      </c>
      <c r="J110" s="70"/>
      <c r="K110" s="71" t="s">
        <v>317</v>
      </c>
      <c r="L110" s="105">
        <v>1</v>
      </c>
      <c r="M110" s="105">
        <v>1</v>
      </c>
      <c r="N110" s="105">
        <v>1</v>
      </c>
      <c r="O110" s="105">
        <v>1</v>
      </c>
      <c r="P110" s="105">
        <v>0.25</v>
      </c>
      <c r="Q110" s="105">
        <v>1</v>
      </c>
      <c r="R110" s="105"/>
      <c r="S110" s="73">
        <f t="shared" si="13"/>
        <v>0.91176470588235303</v>
      </c>
      <c r="T110" s="74">
        <f t="shared" si="14"/>
        <v>17</v>
      </c>
      <c r="U110" s="75">
        <f t="shared" si="15"/>
        <v>9.5975232198142416E-3</v>
      </c>
      <c r="V110" s="75">
        <f t="shared" si="16"/>
        <v>7.1792496526169531E-3</v>
      </c>
      <c r="W110" s="76">
        <f t="shared" si="17"/>
        <v>1</v>
      </c>
    </row>
    <row r="111" spans="1:23" ht="33.75" x14ac:dyDescent="0.25">
      <c r="A111" s="102">
        <v>1</v>
      </c>
      <c r="B111" s="70" t="s">
        <v>305</v>
      </c>
      <c r="C111" s="70" t="s">
        <v>115</v>
      </c>
      <c r="D111" s="70" t="s">
        <v>321</v>
      </c>
      <c r="E111" s="70" t="s">
        <v>322</v>
      </c>
      <c r="F111" s="70" t="s">
        <v>88</v>
      </c>
      <c r="G111" s="70" t="s">
        <v>308</v>
      </c>
      <c r="H111" s="70"/>
      <c r="I111" s="70" t="str">
        <f t="shared" si="12"/>
        <v>RAN5#92-e (8-21)</v>
      </c>
      <c r="J111" s="70"/>
      <c r="K111" s="71" t="s">
        <v>323</v>
      </c>
      <c r="L111" s="105">
        <v>1</v>
      </c>
      <c r="M111" s="105"/>
      <c r="N111" s="105">
        <v>1</v>
      </c>
      <c r="O111" s="105">
        <v>1</v>
      </c>
      <c r="P111" s="105">
        <v>0.25</v>
      </c>
      <c r="Q111" s="105"/>
      <c r="R111" s="105"/>
      <c r="S111" s="73">
        <f t="shared" si="13"/>
        <v>0.85000000000000009</v>
      </c>
      <c r="T111" s="74">
        <f t="shared" si="14"/>
        <v>10</v>
      </c>
      <c r="U111" s="75">
        <f t="shared" si="15"/>
        <v>8.9473684210526327E-3</v>
      </c>
      <c r="V111" s="75">
        <f t="shared" si="16"/>
        <v>6.6929133858267724E-3</v>
      </c>
      <c r="W111" s="76">
        <f t="shared" si="17"/>
        <v>1</v>
      </c>
    </row>
    <row r="112" spans="1:23" ht="33.75" x14ac:dyDescent="0.25">
      <c r="A112" s="102">
        <v>1</v>
      </c>
      <c r="B112" s="70" t="s">
        <v>305</v>
      </c>
      <c r="C112" s="70" t="s">
        <v>115</v>
      </c>
      <c r="D112" s="70" t="s">
        <v>324</v>
      </c>
      <c r="E112" s="70" t="s">
        <v>325</v>
      </c>
      <c r="F112" s="70" t="s">
        <v>312</v>
      </c>
      <c r="G112" s="70" t="s">
        <v>308</v>
      </c>
      <c r="H112" s="70"/>
      <c r="I112" s="70" t="str">
        <f t="shared" si="12"/>
        <v>RAN5#92-e (8-21)</v>
      </c>
      <c r="J112" s="70"/>
      <c r="K112" s="71" t="s">
        <v>323</v>
      </c>
      <c r="L112" s="105">
        <v>1</v>
      </c>
      <c r="M112" s="105"/>
      <c r="N112" s="105">
        <v>1</v>
      </c>
      <c r="O112" s="105">
        <v>1</v>
      </c>
      <c r="P112" s="105">
        <v>0.25</v>
      </c>
      <c r="Q112" s="105"/>
      <c r="R112" s="105"/>
      <c r="S112" s="73">
        <f t="shared" si="13"/>
        <v>0.85000000000000009</v>
      </c>
      <c r="T112" s="74">
        <f t="shared" si="14"/>
        <v>10</v>
      </c>
      <c r="U112" s="75">
        <f t="shared" si="15"/>
        <v>8.9473684210526327E-3</v>
      </c>
      <c r="V112" s="75">
        <f t="shared" si="16"/>
        <v>6.6929133858267724E-3</v>
      </c>
      <c r="W112" s="76">
        <f t="shared" si="17"/>
        <v>1</v>
      </c>
    </row>
    <row r="113" spans="1:23" ht="90" x14ac:dyDescent="0.25">
      <c r="A113" s="102">
        <v>1</v>
      </c>
      <c r="B113" s="70" t="s">
        <v>305</v>
      </c>
      <c r="C113" s="70" t="s">
        <v>115</v>
      </c>
      <c r="D113" s="70" t="s">
        <v>326</v>
      </c>
      <c r="E113" s="70" t="s">
        <v>327</v>
      </c>
      <c r="F113" s="70" t="s">
        <v>315</v>
      </c>
      <c r="G113" s="70" t="s">
        <v>316</v>
      </c>
      <c r="H113" s="70"/>
      <c r="I113" s="70" t="str">
        <f t="shared" si="12"/>
        <v>RAN5#92-e (8-21)</v>
      </c>
      <c r="J113" s="70"/>
      <c r="K113" s="71" t="s">
        <v>317</v>
      </c>
      <c r="L113" s="105">
        <v>1</v>
      </c>
      <c r="M113" s="105">
        <v>1</v>
      </c>
      <c r="N113" s="105">
        <v>1</v>
      </c>
      <c r="O113" s="105">
        <v>1</v>
      </c>
      <c r="P113" s="105">
        <v>0.25</v>
      </c>
      <c r="Q113" s="105">
        <v>1</v>
      </c>
      <c r="R113" s="105"/>
      <c r="S113" s="77">
        <f t="shared" si="13"/>
        <v>0.91176470588235303</v>
      </c>
      <c r="T113" s="74">
        <f t="shared" si="14"/>
        <v>17</v>
      </c>
      <c r="U113" s="75">
        <f t="shared" si="15"/>
        <v>9.5975232198142416E-3</v>
      </c>
      <c r="V113" s="75">
        <f t="shared" si="16"/>
        <v>7.1792496526169531E-3</v>
      </c>
      <c r="W113" s="76">
        <f t="shared" si="17"/>
        <v>1</v>
      </c>
    </row>
    <row r="114" spans="1:23" ht="90" x14ac:dyDescent="0.25">
      <c r="A114" s="102">
        <v>1</v>
      </c>
      <c r="B114" s="70" t="s">
        <v>305</v>
      </c>
      <c r="C114" s="70" t="s">
        <v>115</v>
      </c>
      <c r="D114" s="70" t="s">
        <v>328</v>
      </c>
      <c r="E114" s="70" t="s">
        <v>329</v>
      </c>
      <c r="F114" s="70" t="s">
        <v>320</v>
      </c>
      <c r="G114" s="70" t="s">
        <v>316</v>
      </c>
      <c r="H114" s="70"/>
      <c r="I114" s="70" t="str">
        <f t="shared" si="12"/>
        <v>RAN5#92-e (8-21)</v>
      </c>
      <c r="J114" s="70"/>
      <c r="K114" s="71" t="s">
        <v>317</v>
      </c>
      <c r="L114" s="105">
        <v>1</v>
      </c>
      <c r="M114" s="105">
        <v>1</v>
      </c>
      <c r="N114" s="105">
        <v>1</v>
      </c>
      <c r="O114" s="105">
        <v>1</v>
      </c>
      <c r="P114" s="105">
        <v>0.25</v>
      </c>
      <c r="Q114" s="105">
        <v>1</v>
      </c>
      <c r="R114" s="105"/>
      <c r="S114" s="77">
        <f t="shared" si="13"/>
        <v>0.91176470588235303</v>
      </c>
      <c r="T114" s="74">
        <f t="shared" si="14"/>
        <v>17</v>
      </c>
      <c r="U114" s="75">
        <f t="shared" si="15"/>
        <v>9.5975232198142416E-3</v>
      </c>
      <c r="V114" s="75">
        <f t="shared" si="16"/>
        <v>7.1792496526169531E-3</v>
      </c>
      <c r="W114" s="76">
        <f t="shared" si="17"/>
        <v>1</v>
      </c>
    </row>
    <row r="115" spans="1:23" ht="33.75" x14ac:dyDescent="0.25">
      <c r="A115" s="102">
        <v>1</v>
      </c>
      <c r="B115" s="70" t="s">
        <v>305</v>
      </c>
      <c r="C115" s="70" t="s">
        <v>115</v>
      </c>
      <c r="D115" s="70" t="s">
        <v>330</v>
      </c>
      <c r="E115" s="70" t="s">
        <v>331</v>
      </c>
      <c r="F115" s="70" t="s">
        <v>88</v>
      </c>
      <c r="G115" s="70" t="s">
        <v>308</v>
      </c>
      <c r="H115" s="70"/>
      <c r="I115" s="70" t="str">
        <f t="shared" si="12"/>
        <v>RAN5#92-e (8-21)</v>
      </c>
      <c r="J115" s="70"/>
      <c r="K115" s="71" t="s">
        <v>323</v>
      </c>
      <c r="L115" s="105">
        <v>1</v>
      </c>
      <c r="M115" s="105"/>
      <c r="N115" s="105">
        <v>1</v>
      </c>
      <c r="O115" s="105">
        <v>1</v>
      </c>
      <c r="P115" s="105">
        <v>0.25</v>
      </c>
      <c r="Q115" s="105"/>
      <c r="R115" s="105"/>
      <c r="S115" s="77">
        <f t="shared" si="13"/>
        <v>0.85000000000000009</v>
      </c>
      <c r="T115" s="74">
        <f t="shared" si="14"/>
        <v>10</v>
      </c>
      <c r="U115" s="75">
        <f t="shared" si="15"/>
        <v>8.9473684210526327E-3</v>
      </c>
      <c r="V115" s="75">
        <f t="shared" si="16"/>
        <v>6.6929133858267724E-3</v>
      </c>
      <c r="W115" s="76">
        <f t="shared" si="17"/>
        <v>1</v>
      </c>
    </row>
    <row r="116" spans="1:23" ht="33.75" x14ac:dyDescent="0.25">
      <c r="A116" s="102">
        <v>1</v>
      </c>
      <c r="B116" s="70" t="s">
        <v>305</v>
      </c>
      <c r="C116" s="70" t="s">
        <v>115</v>
      </c>
      <c r="D116" s="70" t="s">
        <v>332</v>
      </c>
      <c r="E116" s="70" t="s">
        <v>333</v>
      </c>
      <c r="F116" s="70" t="s">
        <v>312</v>
      </c>
      <c r="G116" s="70" t="s">
        <v>308</v>
      </c>
      <c r="H116" s="70"/>
      <c r="I116" s="70" t="str">
        <f t="shared" si="12"/>
        <v>RAN5#92-e (8-21)</v>
      </c>
      <c r="J116" s="70"/>
      <c r="K116" s="71" t="s">
        <v>323</v>
      </c>
      <c r="L116" s="105">
        <v>1</v>
      </c>
      <c r="M116" s="105"/>
      <c r="N116" s="105">
        <v>1</v>
      </c>
      <c r="O116" s="105">
        <v>1</v>
      </c>
      <c r="P116" s="105">
        <v>0.25</v>
      </c>
      <c r="Q116" s="105"/>
      <c r="R116" s="105"/>
      <c r="S116" s="77">
        <f t="shared" si="13"/>
        <v>0.85000000000000009</v>
      </c>
      <c r="T116" s="74">
        <f t="shared" si="14"/>
        <v>10</v>
      </c>
      <c r="U116" s="75">
        <f t="shared" si="15"/>
        <v>8.9473684210526327E-3</v>
      </c>
      <c r="V116" s="75">
        <f t="shared" si="16"/>
        <v>6.6929133858267724E-3</v>
      </c>
      <c r="W116" s="76">
        <f t="shared" si="17"/>
        <v>1</v>
      </c>
    </row>
    <row r="117" spans="1:23" ht="90" x14ac:dyDescent="0.25">
      <c r="A117" s="102">
        <v>1</v>
      </c>
      <c r="B117" s="70" t="s">
        <v>305</v>
      </c>
      <c r="C117" s="70" t="s">
        <v>115</v>
      </c>
      <c r="D117" s="70" t="s">
        <v>334</v>
      </c>
      <c r="E117" s="70" t="s">
        <v>335</v>
      </c>
      <c r="F117" s="70" t="s">
        <v>315</v>
      </c>
      <c r="G117" s="70" t="s">
        <v>316</v>
      </c>
      <c r="H117" s="70"/>
      <c r="I117" s="70" t="str">
        <f t="shared" si="12"/>
        <v>RAN5#92-e (8-21)</v>
      </c>
      <c r="J117" s="70"/>
      <c r="K117" s="71" t="s">
        <v>317</v>
      </c>
      <c r="L117" s="105">
        <v>1</v>
      </c>
      <c r="M117" s="105">
        <v>1</v>
      </c>
      <c r="N117" s="105">
        <v>1</v>
      </c>
      <c r="O117" s="105">
        <v>1</v>
      </c>
      <c r="P117" s="105">
        <v>0.25</v>
      </c>
      <c r="Q117" s="105">
        <v>1</v>
      </c>
      <c r="R117" s="105"/>
      <c r="S117" s="73">
        <f t="shared" si="13"/>
        <v>0.91176470588235303</v>
      </c>
      <c r="T117" s="74">
        <f t="shared" si="14"/>
        <v>17</v>
      </c>
      <c r="U117" s="75">
        <f t="shared" si="15"/>
        <v>9.5975232198142416E-3</v>
      </c>
      <c r="V117" s="75">
        <f t="shared" si="16"/>
        <v>7.1792496526169531E-3</v>
      </c>
      <c r="W117" s="76">
        <f t="shared" si="17"/>
        <v>1</v>
      </c>
    </row>
    <row r="118" spans="1:23" ht="90" x14ac:dyDescent="0.25">
      <c r="A118" s="102">
        <v>1</v>
      </c>
      <c r="B118" s="70" t="s">
        <v>305</v>
      </c>
      <c r="C118" s="70" t="s">
        <v>115</v>
      </c>
      <c r="D118" s="70" t="s">
        <v>336</v>
      </c>
      <c r="E118" s="70" t="s">
        <v>337</v>
      </c>
      <c r="F118" s="70" t="s">
        <v>320</v>
      </c>
      <c r="G118" s="70" t="s">
        <v>316</v>
      </c>
      <c r="H118" s="70"/>
      <c r="I118" s="70" t="str">
        <f t="shared" si="12"/>
        <v>RAN5#92-e (8-21)</v>
      </c>
      <c r="J118" s="70"/>
      <c r="K118" s="71" t="s">
        <v>317</v>
      </c>
      <c r="L118" s="105">
        <v>1</v>
      </c>
      <c r="M118" s="105">
        <v>1</v>
      </c>
      <c r="N118" s="105">
        <v>1</v>
      </c>
      <c r="O118" s="105">
        <v>1</v>
      </c>
      <c r="P118" s="105">
        <v>0.25</v>
      </c>
      <c r="Q118" s="105">
        <v>1</v>
      </c>
      <c r="R118" s="105"/>
      <c r="S118" s="77">
        <f t="shared" si="13"/>
        <v>0.91176470588235303</v>
      </c>
      <c r="T118" s="74">
        <f t="shared" si="14"/>
        <v>17</v>
      </c>
      <c r="U118" s="75">
        <f t="shared" si="15"/>
        <v>9.5975232198142416E-3</v>
      </c>
      <c r="V118" s="75">
        <f t="shared" si="16"/>
        <v>7.1792496526169531E-3</v>
      </c>
      <c r="W118" s="76">
        <f t="shared" si="17"/>
        <v>1</v>
      </c>
    </row>
    <row r="119" spans="1:23" ht="45" x14ac:dyDescent="0.25">
      <c r="A119" s="102">
        <v>1</v>
      </c>
      <c r="B119" s="70" t="s">
        <v>338</v>
      </c>
      <c r="C119" s="70" t="s">
        <v>115</v>
      </c>
      <c r="D119" s="70" t="s">
        <v>339</v>
      </c>
      <c r="E119" s="70" t="s">
        <v>340</v>
      </c>
      <c r="F119" s="70" t="s">
        <v>88</v>
      </c>
      <c r="G119" s="70" t="s">
        <v>308</v>
      </c>
      <c r="H119" s="70"/>
      <c r="I119" s="70" t="str">
        <f t="shared" si="12"/>
        <v>RAN5#92-e (8-21)</v>
      </c>
      <c r="J119" s="70"/>
      <c r="K119" s="71" t="s">
        <v>323</v>
      </c>
      <c r="L119" s="105">
        <v>1</v>
      </c>
      <c r="M119" s="105"/>
      <c r="N119" s="105">
        <v>1</v>
      </c>
      <c r="O119" s="105">
        <v>1</v>
      </c>
      <c r="P119" s="105">
        <v>0.25</v>
      </c>
      <c r="Q119" s="105"/>
      <c r="R119" s="105"/>
      <c r="S119" s="77">
        <f t="shared" si="13"/>
        <v>0.85000000000000009</v>
      </c>
      <c r="T119" s="74">
        <f t="shared" si="14"/>
        <v>10</v>
      </c>
      <c r="U119" s="75">
        <f t="shared" si="15"/>
        <v>8.9473684210526327E-3</v>
      </c>
      <c r="V119" s="75">
        <f t="shared" si="16"/>
        <v>6.6929133858267724E-3</v>
      </c>
      <c r="W119" s="76">
        <f t="shared" si="17"/>
        <v>1</v>
      </c>
    </row>
    <row r="120" spans="1:23" ht="45" x14ac:dyDescent="0.25">
      <c r="A120" s="102">
        <v>1</v>
      </c>
      <c r="B120" s="70" t="s">
        <v>338</v>
      </c>
      <c r="C120" s="70" t="s">
        <v>115</v>
      </c>
      <c r="D120" s="70" t="s">
        <v>341</v>
      </c>
      <c r="E120" s="70" t="s">
        <v>342</v>
      </c>
      <c r="F120" s="70" t="s">
        <v>312</v>
      </c>
      <c r="G120" s="70" t="s">
        <v>308</v>
      </c>
      <c r="H120" s="70"/>
      <c r="I120" s="70" t="str">
        <f t="shared" si="12"/>
        <v>RAN5#92-e (8-21)</v>
      </c>
      <c r="J120" s="70"/>
      <c r="K120" s="71" t="s">
        <v>323</v>
      </c>
      <c r="L120" s="105">
        <v>1</v>
      </c>
      <c r="M120" s="105"/>
      <c r="N120" s="105">
        <v>1</v>
      </c>
      <c r="O120" s="105">
        <v>1</v>
      </c>
      <c r="P120" s="105">
        <v>0.25</v>
      </c>
      <c r="Q120" s="105"/>
      <c r="R120" s="105"/>
      <c r="S120" s="73">
        <f t="shared" si="13"/>
        <v>0.85000000000000009</v>
      </c>
      <c r="T120" s="74">
        <f t="shared" si="14"/>
        <v>10</v>
      </c>
      <c r="U120" s="75">
        <f t="shared" si="15"/>
        <v>8.9473684210526327E-3</v>
      </c>
      <c r="V120" s="75">
        <f t="shared" si="16"/>
        <v>6.6929133858267724E-3</v>
      </c>
      <c r="W120" s="76">
        <f t="shared" si="17"/>
        <v>1</v>
      </c>
    </row>
    <row r="121" spans="1:23" ht="90" x14ac:dyDescent="0.25">
      <c r="A121" s="102">
        <v>1</v>
      </c>
      <c r="B121" s="70" t="s">
        <v>338</v>
      </c>
      <c r="C121" s="70" t="s">
        <v>115</v>
      </c>
      <c r="D121" s="70" t="s">
        <v>343</v>
      </c>
      <c r="E121" s="70" t="s">
        <v>344</v>
      </c>
      <c r="F121" s="70" t="s">
        <v>315</v>
      </c>
      <c r="G121" s="70" t="s">
        <v>316</v>
      </c>
      <c r="H121" s="70"/>
      <c r="I121" s="70" t="str">
        <f t="shared" si="12"/>
        <v>RAN5#92-e (8-21)</v>
      </c>
      <c r="J121" s="70"/>
      <c r="K121" s="71" t="s">
        <v>317</v>
      </c>
      <c r="L121" s="105">
        <v>1</v>
      </c>
      <c r="M121" s="105">
        <v>1</v>
      </c>
      <c r="N121" s="105">
        <v>1</v>
      </c>
      <c r="O121" s="105">
        <v>1</v>
      </c>
      <c r="P121" s="105">
        <v>0.25</v>
      </c>
      <c r="Q121" s="105">
        <v>1</v>
      </c>
      <c r="R121" s="105"/>
      <c r="S121" s="77">
        <f t="shared" si="13"/>
        <v>0.91176470588235303</v>
      </c>
      <c r="T121" s="74">
        <f t="shared" si="14"/>
        <v>17</v>
      </c>
      <c r="U121" s="75">
        <f t="shared" si="15"/>
        <v>9.5975232198142416E-3</v>
      </c>
      <c r="V121" s="75">
        <f t="shared" si="16"/>
        <v>7.1792496526169531E-3</v>
      </c>
      <c r="W121" s="76">
        <f t="shared" si="17"/>
        <v>1</v>
      </c>
    </row>
    <row r="122" spans="1:23" ht="90" x14ac:dyDescent="0.25">
      <c r="A122" s="102">
        <v>1</v>
      </c>
      <c r="B122" s="70" t="s">
        <v>338</v>
      </c>
      <c r="C122" s="70" t="s">
        <v>115</v>
      </c>
      <c r="D122" s="70" t="s">
        <v>345</v>
      </c>
      <c r="E122" s="70" t="s">
        <v>346</v>
      </c>
      <c r="F122" s="70" t="s">
        <v>320</v>
      </c>
      <c r="G122" s="70" t="s">
        <v>316</v>
      </c>
      <c r="H122" s="70"/>
      <c r="I122" s="70" t="str">
        <f t="shared" si="12"/>
        <v>RAN5#92-e (8-21)</v>
      </c>
      <c r="J122" s="70"/>
      <c r="K122" s="71" t="s">
        <v>347</v>
      </c>
      <c r="L122" s="105">
        <v>1</v>
      </c>
      <c r="M122" s="105">
        <v>1</v>
      </c>
      <c r="N122" s="105">
        <v>0.25</v>
      </c>
      <c r="O122" s="105">
        <v>1</v>
      </c>
      <c r="P122" s="105">
        <v>0.25</v>
      </c>
      <c r="Q122" s="105">
        <v>1</v>
      </c>
      <c r="R122" s="105"/>
      <c r="S122" s="77">
        <f t="shared" si="13"/>
        <v>0.69117647058823539</v>
      </c>
      <c r="T122" s="74">
        <f t="shared" si="14"/>
        <v>17</v>
      </c>
      <c r="U122" s="75">
        <f t="shared" si="15"/>
        <v>7.2755417956656358E-3</v>
      </c>
      <c r="V122" s="75">
        <f t="shared" si="16"/>
        <v>5.4423344140805937E-3</v>
      </c>
      <c r="W122" s="76">
        <f t="shared" si="17"/>
        <v>1</v>
      </c>
    </row>
    <row r="123" spans="1:23" ht="45" x14ac:dyDescent="0.25">
      <c r="A123" s="102">
        <v>1</v>
      </c>
      <c r="B123" s="70" t="s">
        <v>338</v>
      </c>
      <c r="C123" s="70" t="s">
        <v>115</v>
      </c>
      <c r="D123" s="70" t="s">
        <v>348</v>
      </c>
      <c r="E123" s="70" t="s">
        <v>349</v>
      </c>
      <c r="F123" s="70" t="s">
        <v>88</v>
      </c>
      <c r="G123" s="70" t="s">
        <v>308</v>
      </c>
      <c r="H123" s="70"/>
      <c r="I123" s="70" t="str">
        <f t="shared" si="12"/>
        <v>RAN5#92-e (8-21)</v>
      </c>
      <c r="J123" s="70"/>
      <c r="K123" s="71" t="s">
        <v>323</v>
      </c>
      <c r="L123" s="105">
        <v>1</v>
      </c>
      <c r="M123" s="105"/>
      <c r="N123" s="105">
        <v>1</v>
      </c>
      <c r="O123" s="105">
        <v>1</v>
      </c>
      <c r="P123" s="105">
        <v>0.25</v>
      </c>
      <c r="Q123" s="105"/>
      <c r="R123" s="105"/>
      <c r="S123" s="77">
        <f t="shared" si="13"/>
        <v>0.85000000000000009</v>
      </c>
      <c r="T123" s="74">
        <f t="shared" si="14"/>
        <v>10</v>
      </c>
      <c r="U123" s="75">
        <f t="shared" si="15"/>
        <v>8.9473684210526327E-3</v>
      </c>
      <c r="V123" s="75">
        <f t="shared" si="16"/>
        <v>6.6929133858267724E-3</v>
      </c>
      <c r="W123" s="76">
        <f t="shared" si="17"/>
        <v>1</v>
      </c>
    </row>
    <row r="124" spans="1:23" ht="45" x14ac:dyDescent="0.25">
      <c r="A124" s="102">
        <v>1</v>
      </c>
      <c r="B124" s="70" t="s">
        <v>338</v>
      </c>
      <c r="C124" s="70" t="s">
        <v>115</v>
      </c>
      <c r="D124" s="70" t="s">
        <v>350</v>
      </c>
      <c r="E124" s="70" t="s">
        <v>351</v>
      </c>
      <c r="F124" s="70" t="s">
        <v>312</v>
      </c>
      <c r="G124" s="70" t="s">
        <v>308</v>
      </c>
      <c r="H124" s="70"/>
      <c r="I124" s="70" t="str">
        <f t="shared" si="12"/>
        <v>RAN5#92-e (8-21)</v>
      </c>
      <c r="J124" s="70"/>
      <c r="K124" s="71" t="s">
        <v>323</v>
      </c>
      <c r="L124" s="105">
        <v>1</v>
      </c>
      <c r="M124" s="105"/>
      <c r="N124" s="105">
        <v>1</v>
      </c>
      <c r="O124" s="105">
        <v>1</v>
      </c>
      <c r="P124" s="105">
        <v>0.25</v>
      </c>
      <c r="Q124" s="105"/>
      <c r="R124" s="105"/>
      <c r="S124" s="77">
        <f t="shared" si="13"/>
        <v>0.85000000000000009</v>
      </c>
      <c r="T124" s="74">
        <f t="shared" si="14"/>
        <v>10</v>
      </c>
      <c r="U124" s="75">
        <f t="shared" si="15"/>
        <v>8.9473684210526327E-3</v>
      </c>
      <c r="V124" s="75">
        <f t="shared" si="16"/>
        <v>6.6929133858267724E-3</v>
      </c>
      <c r="W124" s="76">
        <f t="shared" si="17"/>
        <v>1</v>
      </c>
    </row>
    <row r="125" spans="1:23" ht="78.75" x14ac:dyDescent="0.25">
      <c r="A125" s="102">
        <v>1</v>
      </c>
      <c r="B125" s="70" t="s">
        <v>352</v>
      </c>
      <c r="C125" s="70" t="s">
        <v>115</v>
      </c>
      <c r="D125" s="70" t="s">
        <v>353</v>
      </c>
      <c r="E125" s="70" t="s">
        <v>301</v>
      </c>
      <c r="F125" s="70" t="s">
        <v>302</v>
      </c>
      <c r="G125" s="70" t="s">
        <v>354</v>
      </c>
      <c r="H125" s="70"/>
      <c r="I125" s="70" t="str">
        <f t="shared" si="12"/>
        <v>RAN5#92-e (8-21)</v>
      </c>
      <c r="J125" s="70"/>
      <c r="K125" s="71" t="s">
        <v>355</v>
      </c>
      <c r="L125" s="105"/>
      <c r="M125" s="105"/>
      <c r="N125" s="105"/>
      <c r="O125" s="105"/>
      <c r="P125" s="105"/>
      <c r="Q125" s="105"/>
      <c r="R125" s="105">
        <v>1</v>
      </c>
      <c r="S125" s="73">
        <f t="shared" si="13"/>
        <v>1</v>
      </c>
      <c r="T125" s="74">
        <f t="shared" si="14"/>
        <v>2</v>
      </c>
      <c r="U125" s="75">
        <f t="shared" si="15"/>
        <v>1.0526315789473684E-2</v>
      </c>
      <c r="V125" s="75">
        <f t="shared" si="16"/>
        <v>7.874015748031496E-3</v>
      </c>
      <c r="W125" s="76">
        <f t="shared" si="17"/>
        <v>1</v>
      </c>
    </row>
    <row r="126" spans="1:23" ht="33.75" x14ac:dyDescent="0.25">
      <c r="A126" s="102">
        <v>1</v>
      </c>
      <c r="B126" s="70" t="s">
        <v>356</v>
      </c>
      <c r="C126" s="70" t="s">
        <v>115</v>
      </c>
      <c r="D126" s="70" t="s">
        <v>357</v>
      </c>
      <c r="E126" s="70" t="s">
        <v>358</v>
      </c>
      <c r="F126" s="70" t="s">
        <v>88</v>
      </c>
      <c r="G126" s="70" t="s">
        <v>308</v>
      </c>
      <c r="H126" s="70"/>
      <c r="I126" s="70" t="str">
        <f t="shared" si="12"/>
        <v>RAN5#92-e (8-21)</v>
      </c>
      <c r="J126" s="70"/>
      <c r="K126" s="71" t="s">
        <v>323</v>
      </c>
      <c r="L126" s="105">
        <v>1</v>
      </c>
      <c r="M126" s="105"/>
      <c r="N126" s="105">
        <v>1</v>
      </c>
      <c r="O126" s="105">
        <v>1</v>
      </c>
      <c r="P126" s="105">
        <v>0.25</v>
      </c>
      <c r="Q126" s="105"/>
      <c r="R126" s="105"/>
      <c r="S126" s="77">
        <f t="shared" si="13"/>
        <v>0.85000000000000009</v>
      </c>
      <c r="T126" s="74">
        <f t="shared" si="14"/>
        <v>10</v>
      </c>
      <c r="U126" s="75">
        <f t="shared" si="15"/>
        <v>8.9473684210526327E-3</v>
      </c>
      <c r="V126" s="75">
        <f t="shared" si="16"/>
        <v>6.6929133858267724E-3</v>
      </c>
      <c r="W126" s="76">
        <f t="shared" si="17"/>
        <v>1</v>
      </c>
    </row>
    <row r="127" spans="1:23" ht="33.75" x14ac:dyDescent="0.25">
      <c r="A127" s="102">
        <v>1</v>
      </c>
      <c r="B127" s="70" t="s">
        <v>356</v>
      </c>
      <c r="C127" s="70" t="s">
        <v>115</v>
      </c>
      <c r="D127" s="70" t="s">
        <v>359</v>
      </c>
      <c r="E127" s="70" t="s">
        <v>360</v>
      </c>
      <c r="F127" s="70" t="s">
        <v>312</v>
      </c>
      <c r="G127" s="70" t="s">
        <v>308</v>
      </c>
      <c r="H127" s="70"/>
      <c r="I127" s="70" t="str">
        <f t="shared" si="12"/>
        <v>RAN5#92-e (8-21)</v>
      </c>
      <c r="J127" s="70"/>
      <c r="K127" s="71" t="s">
        <v>323</v>
      </c>
      <c r="L127" s="105">
        <v>1</v>
      </c>
      <c r="M127" s="105"/>
      <c r="N127" s="105">
        <v>1</v>
      </c>
      <c r="O127" s="105">
        <v>1</v>
      </c>
      <c r="P127" s="105">
        <v>0.25</v>
      </c>
      <c r="Q127" s="105"/>
      <c r="R127" s="105"/>
      <c r="S127" s="77">
        <f t="shared" si="13"/>
        <v>0.85000000000000009</v>
      </c>
      <c r="T127" s="74">
        <f t="shared" si="14"/>
        <v>10</v>
      </c>
      <c r="U127" s="75">
        <f t="shared" si="15"/>
        <v>8.9473684210526327E-3</v>
      </c>
      <c r="V127" s="75">
        <f t="shared" si="16"/>
        <v>6.6929133858267724E-3</v>
      </c>
      <c r="W127" s="76">
        <f t="shared" si="17"/>
        <v>1</v>
      </c>
    </row>
    <row r="128" spans="1:23" ht="90" x14ac:dyDescent="0.25">
      <c r="A128" s="102">
        <v>1</v>
      </c>
      <c r="B128" s="70" t="s">
        <v>356</v>
      </c>
      <c r="C128" s="70" t="s">
        <v>115</v>
      </c>
      <c r="D128" s="70" t="s">
        <v>361</v>
      </c>
      <c r="E128" s="70" t="s">
        <v>362</v>
      </c>
      <c r="F128" s="70" t="s">
        <v>315</v>
      </c>
      <c r="G128" s="70" t="s">
        <v>316</v>
      </c>
      <c r="H128" s="70"/>
      <c r="I128" s="70" t="str">
        <f t="shared" si="12"/>
        <v>RAN5#92-e (8-21)</v>
      </c>
      <c r="J128" s="70"/>
      <c r="K128" s="71" t="s">
        <v>323</v>
      </c>
      <c r="L128" s="105">
        <v>1</v>
      </c>
      <c r="M128" s="105">
        <v>1</v>
      </c>
      <c r="N128" s="105">
        <v>1</v>
      </c>
      <c r="O128" s="105">
        <v>1</v>
      </c>
      <c r="P128" s="105">
        <v>0.25</v>
      </c>
      <c r="Q128" s="105">
        <v>1</v>
      </c>
      <c r="R128" s="105"/>
      <c r="S128" s="73">
        <f t="shared" si="13"/>
        <v>0.91176470588235303</v>
      </c>
      <c r="T128" s="74">
        <f t="shared" si="14"/>
        <v>17</v>
      </c>
      <c r="U128" s="75">
        <f t="shared" si="15"/>
        <v>9.5975232198142416E-3</v>
      </c>
      <c r="V128" s="75">
        <f t="shared" si="16"/>
        <v>7.1792496526169531E-3</v>
      </c>
      <c r="W128" s="76">
        <f t="shared" si="17"/>
        <v>1</v>
      </c>
    </row>
    <row r="129" spans="1:23" ht="90" x14ac:dyDescent="0.25">
      <c r="A129" s="102">
        <v>1</v>
      </c>
      <c r="B129" s="70" t="s">
        <v>356</v>
      </c>
      <c r="C129" s="70" t="s">
        <v>115</v>
      </c>
      <c r="D129" s="70" t="s">
        <v>363</v>
      </c>
      <c r="E129" s="70" t="s">
        <v>364</v>
      </c>
      <c r="F129" s="70" t="s">
        <v>320</v>
      </c>
      <c r="G129" s="70" t="s">
        <v>316</v>
      </c>
      <c r="H129" s="70"/>
      <c r="I129" s="70" t="str">
        <f t="shared" si="12"/>
        <v>RAN5#92-e (8-21)</v>
      </c>
      <c r="J129" s="70"/>
      <c r="K129" s="71" t="s">
        <v>365</v>
      </c>
      <c r="L129" s="105">
        <v>0.25</v>
      </c>
      <c r="M129" s="105">
        <v>1</v>
      </c>
      <c r="N129" s="105">
        <v>1</v>
      </c>
      <c r="O129" s="105">
        <v>1</v>
      </c>
      <c r="P129" s="105">
        <v>0.25</v>
      </c>
      <c r="Q129" s="105">
        <v>1</v>
      </c>
      <c r="R129" s="105"/>
      <c r="S129" s="77">
        <f t="shared" si="13"/>
        <v>0.86764705882352955</v>
      </c>
      <c r="T129" s="74">
        <f t="shared" si="14"/>
        <v>17</v>
      </c>
      <c r="U129" s="75">
        <f t="shared" si="15"/>
        <v>9.1331269349845222E-3</v>
      </c>
      <c r="V129" s="75">
        <f t="shared" si="16"/>
        <v>6.8318666049096812E-3</v>
      </c>
      <c r="W129" s="76">
        <f t="shared" si="17"/>
        <v>1</v>
      </c>
    </row>
    <row r="130" spans="1:23" x14ac:dyDescent="0.25">
      <c r="A130" s="62"/>
      <c r="B130" s="63" t="s">
        <v>366</v>
      </c>
      <c r="C130" s="64"/>
      <c r="D130" s="64"/>
      <c r="E130" s="64"/>
      <c r="F130" s="65" t="s">
        <v>56</v>
      </c>
      <c r="G130" s="64"/>
      <c r="H130" s="64"/>
      <c r="I130" s="64"/>
      <c r="J130" s="64"/>
      <c r="K130" s="64"/>
      <c r="L130" s="66"/>
      <c r="M130" s="66"/>
      <c r="N130" s="66"/>
      <c r="O130" s="66"/>
      <c r="P130" s="66"/>
      <c r="Q130" s="66"/>
      <c r="R130" s="66"/>
      <c r="S130" s="66"/>
      <c r="T130" s="67"/>
      <c r="U130" s="68"/>
      <c r="V130" s="68"/>
      <c r="W130" s="53"/>
    </row>
    <row r="131" spans="1:23" ht="67.5" x14ac:dyDescent="0.25">
      <c r="A131" s="69">
        <v>1</v>
      </c>
      <c r="B131" s="70" t="s">
        <v>367</v>
      </c>
      <c r="C131" s="70" t="s">
        <v>115</v>
      </c>
      <c r="D131" s="70" t="s">
        <v>368</v>
      </c>
      <c r="E131" s="70" t="s">
        <v>369</v>
      </c>
      <c r="F131" s="70" t="s">
        <v>370</v>
      </c>
      <c r="G131" s="70" t="s">
        <v>371</v>
      </c>
      <c r="H131" s="70"/>
      <c r="I131" s="70" t="str">
        <f t="shared" ref="I131:I136" si="18">$E$5</f>
        <v>RAN5#92-e (8-21)</v>
      </c>
      <c r="J131" s="70"/>
      <c r="K131" s="71" t="s">
        <v>372</v>
      </c>
      <c r="L131" s="105"/>
      <c r="M131" s="105"/>
      <c r="N131" s="105"/>
      <c r="O131" s="105"/>
      <c r="P131" s="105"/>
      <c r="Q131" s="105"/>
      <c r="R131" s="105">
        <v>1</v>
      </c>
      <c r="S131" s="73">
        <f t="shared" ref="S131:S141" si="19">IF(AND(L131="",M131="",N131="",O131="",P131="",Q131="",R131=""),"",IF(L131&lt;&gt;"",L131*$L$41/$T131,0)+IF(M131&lt;&gt;"",M131*$M$41/$T131,0)+IF(N131&lt;&gt;"",N131*$N$41/$T131,0)+IF(O131&lt;&gt;"",O131*$O$41/$T131,0)+IF(P131&lt;&gt;"",P131*$P$41/$T131,0)+IF(Q131&lt;&gt;"",Q131*$Q$41/$T131,0)+IF(R131&lt;&gt;"",R131*$R$41/$T131,0))</f>
        <v>1</v>
      </c>
      <c r="T131" s="74">
        <f t="shared" ref="T131:T141" si="20">IF(L131&lt;&gt;"",$L$41,0)+IF(M131&lt;&gt;"",$M$41,0)+IF(N131&lt;&gt;"",$N$41,0)+IF(O131&lt;&gt;"",$O$41,0)+IF(P131&lt;&gt;"",$P$41,0)+IF(Q131&lt;&gt;"",$Q$41,0)+IF(R131&lt;&gt;"",$R$41,0)</f>
        <v>2</v>
      </c>
      <c r="U131" s="75">
        <f t="shared" ref="U131:U141" si="21">IF(S131&lt;&gt;"",S131*A131/$W$18,0)</f>
        <v>1.0526315789473684E-2</v>
      </c>
      <c r="V131" s="75">
        <f t="shared" ref="V131:V141" si="22">IF(S131&lt;&gt;"",S131*A131/$W$16,0)</f>
        <v>7.874015748031496E-3</v>
      </c>
      <c r="W131" s="76">
        <f t="shared" ref="W131:W141" si="23">IF(S131&lt;&gt;"",A131,0)</f>
        <v>1</v>
      </c>
    </row>
    <row r="132" spans="1:23" ht="67.5" x14ac:dyDescent="0.25">
      <c r="A132" s="69">
        <v>1</v>
      </c>
      <c r="B132" s="70" t="s">
        <v>373</v>
      </c>
      <c r="C132" s="70" t="s">
        <v>115</v>
      </c>
      <c r="D132" s="70" t="s">
        <v>374</v>
      </c>
      <c r="E132" s="70" t="s">
        <v>375</v>
      </c>
      <c r="F132" s="70" t="s">
        <v>370</v>
      </c>
      <c r="G132" s="70" t="s">
        <v>376</v>
      </c>
      <c r="H132" s="70"/>
      <c r="I132" s="70" t="str">
        <f t="shared" si="18"/>
        <v>RAN5#92-e (8-21)</v>
      </c>
      <c r="J132" s="70"/>
      <c r="K132" s="71" t="s">
        <v>377</v>
      </c>
      <c r="L132" s="105"/>
      <c r="M132" s="105"/>
      <c r="N132" s="105"/>
      <c r="O132" s="105"/>
      <c r="P132" s="105"/>
      <c r="Q132" s="105"/>
      <c r="R132" s="105">
        <v>1</v>
      </c>
      <c r="S132" s="77">
        <f t="shared" si="19"/>
        <v>1</v>
      </c>
      <c r="T132" s="74">
        <f t="shared" si="20"/>
        <v>2</v>
      </c>
      <c r="U132" s="75">
        <f t="shared" si="21"/>
        <v>1.0526315789473684E-2</v>
      </c>
      <c r="V132" s="75">
        <f t="shared" si="22"/>
        <v>7.874015748031496E-3</v>
      </c>
      <c r="W132" s="76">
        <f t="shared" si="23"/>
        <v>1</v>
      </c>
    </row>
    <row r="133" spans="1:23" ht="112.5" x14ac:dyDescent="0.25">
      <c r="A133" s="69">
        <v>1</v>
      </c>
      <c r="B133" s="70" t="s">
        <v>378</v>
      </c>
      <c r="C133" s="70" t="s">
        <v>115</v>
      </c>
      <c r="D133" s="70" t="s">
        <v>379</v>
      </c>
      <c r="E133" s="70" t="s">
        <v>380</v>
      </c>
      <c r="F133" s="70" t="s">
        <v>74</v>
      </c>
      <c r="G133" s="70" t="s">
        <v>381</v>
      </c>
      <c r="H133" s="70"/>
      <c r="I133" s="70" t="str">
        <f t="shared" si="18"/>
        <v>RAN5#92-e (8-21)</v>
      </c>
      <c r="J133" s="70"/>
      <c r="K133" s="71" t="s">
        <v>382</v>
      </c>
      <c r="L133" s="105"/>
      <c r="M133" s="105"/>
      <c r="N133" s="105"/>
      <c r="O133" s="105"/>
      <c r="P133" s="105"/>
      <c r="Q133" s="105"/>
      <c r="R133" s="105">
        <v>1</v>
      </c>
      <c r="S133" s="77">
        <f t="shared" si="19"/>
        <v>1</v>
      </c>
      <c r="T133" s="74">
        <f t="shared" si="20"/>
        <v>2</v>
      </c>
      <c r="U133" s="75">
        <f t="shared" si="21"/>
        <v>1.0526315789473684E-2</v>
      </c>
      <c r="V133" s="75">
        <f t="shared" si="22"/>
        <v>7.874015748031496E-3</v>
      </c>
      <c r="W133" s="76">
        <f t="shared" si="23"/>
        <v>1</v>
      </c>
    </row>
    <row r="134" spans="1:23" ht="112.5" x14ac:dyDescent="0.25">
      <c r="A134" s="69">
        <v>1</v>
      </c>
      <c r="B134" s="70" t="s">
        <v>383</v>
      </c>
      <c r="C134" s="70" t="s">
        <v>115</v>
      </c>
      <c r="D134" s="70" t="s">
        <v>100</v>
      </c>
      <c r="E134" s="70" t="s">
        <v>384</v>
      </c>
      <c r="F134" s="70" t="s">
        <v>74</v>
      </c>
      <c r="G134" s="70" t="s">
        <v>385</v>
      </c>
      <c r="H134" s="70"/>
      <c r="I134" s="70" t="str">
        <f t="shared" si="18"/>
        <v>RAN5#92-e (8-21)</v>
      </c>
      <c r="J134" s="70"/>
      <c r="K134" s="71" t="s">
        <v>226</v>
      </c>
      <c r="L134" s="105"/>
      <c r="M134" s="105"/>
      <c r="N134" s="105"/>
      <c r="O134" s="105"/>
      <c r="P134" s="105"/>
      <c r="Q134" s="105"/>
      <c r="R134" s="105">
        <v>1</v>
      </c>
      <c r="S134" s="73">
        <f t="shared" si="19"/>
        <v>1</v>
      </c>
      <c r="T134" s="74">
        <f t="shared" si="20"/>
        <v>2</v>
      </c>
      <c r="U134" s="75">
        <f t="shared" si="21"/>
        <v>1.0526315789473684E-2</v>
      </c>
      <c r="V134" s="75">
        <f t="shared" si="22"/>
        <v>7.874015748031496E-3</v>
      </c>
      <c r="W134" s="76">
        <f t="shared" si="23"/>
        <v>1</v>
      </c>
    </row>
    <row r="135" spans="1:23" ht="67.5" x14ac:dyDescent="0.25">
      <c r="A135" s="69">
        <v>1</v>
      </c>
      <c r="B135" s="70" t="s">
        <v>386</v>
      </c>
      <c r="C135" s="70" t="s">
        <v>115</v>
      </c>
      <c r="D135" s="70" t="s">
        <v>387</v>
      </c>
      <c r="E135" s="70" t="s">
        <v>388</v>
      </c>
      <c r="F135" s="70" t="s">
        <v>370</v>
      </c>
      <c r="G135" s="70" t="s">
        <v>389</v>
      </c>
      <c r="H135" s="70"/>
      <c r="I135" s="70" t="str">
        <f t="shared" si="18"/>
        <v>RAN5#92-e (8-21)</v>
      </c>
      <c r="J135" s="70"/>
      <c r="K135" s="71" t="s">
        <v>226</v>
      </c>
      <c r="L135" s="105"/>
      <c r="M135" s="105"/>
      <c r="N135" s="105"/>
      <c r="O135" s="105"/>
      <c r="P135" s="105"/>
      <c r="Q135" s="105"/>
      <c r="R135" s="105">
        <v>1</v>
      </c>
      <c r="S135" s="77">
        <f t="shared" si="19"/>
        <v>1</v>
      </c>
      <c r="T135" s="74">
        <f t="shared" si="20"/>
        <v>2</v>
      </c>
      <c r="U135" s="75">
        <f t="shared" si="21"/>
        <v>1.0526315789473684E-2</v>
      </c>
      <c r="V135" s="75">
        <f t="shared" si="22"/>
        <v>7.874015748031496E-3</v>
      </c>
      <c r="W135" s="76">
        <f t="shared" si="23"/>
        <v>1</v>
      </c>
    </row>
    <row r="136" spans="1:23" ht="78.75" x14ac:dyDescent="0.25">
      <c r="A136" s="69">
        <v>1</v>
      </c>
      <c r="B136" s="70" t="s">
        <v>390</v>
      </c>
      <c r="C136" s="70" t="s">
        <v>115</v>
      </c>
      <c r="D136" s="70" t="s">
        <v>391</v>
      </c>
      <c r="E136" s="70" t="s">
        <v>392</v>
      </c>
      <c r="F136" s="70" t="s">
        <v>79</v>
      </c>
      <c r="G136" s="70" t="s">
        <v>393</v>
      </c>
      <c r="H136" s="70"/>
      <c r="I136" s="70" t="str">
        <f t="shared" si="18"/>
        <v>RAN5#92-e (8-21)</v>
      </c>
      <c r="J136" s="70"/>
      <c r="K136" s="71" t="s">
        <v>226</v>
      </c>
      <c r="L136" s="105"/>
      <c r="M136" s="105"/>
      <c r="N136" s="105"/>
      <c r="O136" s="105"/>
      <c r="P136" s="105"/>
      <c r="Q136" s="105"/>
      <c r="R136" s="105">
        <v>1</v>
      </c>
      <c r="S136" s="73">
        <f t="shared" si="19"/>
        <v>1</v>
      </c>
      <c r="T136" s="74">
        <f t="shared" si="20"/>
        <v>2</v>
      </c>
      <c r="U136" s="75">
        <f t="shared" si="21"/>
        <v>1.0526315789473684E-2</v>
      </c>
      <c r="V136" s="75">
        <f t="shared" si="22"/>
        <v>7.874015748031496E-3</v>
      </c>
      <c r="W136" s="76">
        <f t="shared" si="23"/>
        <v>1</v>
      </c>
    </row>
    <row r="137" spans="1:23" ht="112.5" x14ac:dyDescent="0.25">
      <c r="A137" s="69">
        <v>1</v>
      </c>
      <c r="B137" s="70" t="s">
        <v>394</v>
      </c>
      <c r="C137" s="70" t="s">
        <v>115</v>
      </c>
      <c r="D137" s="70" t="s">
        <v>395</v>
      </c>
      <c r="E137" s="70" t="s">
        <v>396</v>
      </c>
      <c r="F137" s="70" t="s">
        <v>74</v>
      </c>
      <c r="G137" s="70" t="s">
        <v>397</v>
      </c>
      <c r="H137" s="70"/>
      <c r="I137" s="70" t="s">
        <v>398</v>
      </c>
      <c r="J137" s="70"/>
      <c r="K137" s="71"/>
      <c r="L137" s="105"/>
      <c r="M137" s="105"/>
      <c r="N137" s="105"/>
      <c r="O137" s="105"/>
      <c r="P137" s="105"/>
      <c r="Q137" s="105"/>
      <c r="R137" s="105"/>
      <c r="S137" s="77" t="str">
        <f t="shared" si="19"/>
        <v/>
      </c>
      <c r="T137" s="74">
        <f t="shared" si="20"/>
        <v>0</v>
      </c>
      <c r="U137" s="75">
        <f t="shared" si="21"/>
        <v>0</v>
      </c>
      <c r="V137" s="75">
        <f t="shared" si="22"/>
        <v>0</v>
      </c>
      <c r="W137" s="76">
        <f t="shared" si="23"/>
        <v>0</v>
      </c>
    </row>
    <row r="138" spans="1:23" ht="78.75" x14ac:dyDescent="0.25">
      <c r="A138" s="69">
        <v>1</v>
      </c>
      <c r="B138" s="70" t="s">
        <v>399</v>
      </c>
      <c r="C138" s="70" t="s">
        <v>115</v>
      </c>
      <c r="D138" s="70" t="s">
        <v>400</v>
      </c>
      <c r="E138" s="70" t="s">
        <v>401</v>
      </c>
      <c r="F138" s="70" t="s">
        <v>79</v>
      </c>
      <c r="G138" s="70" t="s">
        <v>402</v>
      </c>
      <c r="H138" s="70"/>
      <c r="I138" s="70" t="str">
        <f>$E$5</f>
        <v>RAN5#92-e (8-21)</v>
      </c>
      <c r="J138" s="70"/>
      <c r="K138" s="71" t="s">
        <v>226</v>
      </c>
      <c r="L138" s="105"/>
      <c r="M138" s="105"/>
      <c r="N138" s="105"/>
      <c r="O138" s="105"/>
      <c r="P138" s="105"/>
      <c r="Q138" s="105"/>
      <c r="R138" s="105">
        <v>1</v>
      </c>
      <c r="S138" s="73">
        <f t="shared" si="19"/>
        <v>1</v>
      </c>
      <c r="T138" s="74">
        <f t="shared" si="20"/>
        <v>2</v>
      </c>
      <c r="U138" s="75">
        <f t="shared" si="21"/>
        <v>1.0526315789473684E-2</v>
      </c>
      <c r="V138" s="75">
        <f t="shared" si="22"/>
        <v>7.874015748031496E-3</v>
      </c>
      <c r="W138" s="76">
        <f t="shared" si="23"/>
        <v>1</v>
      </c>
    </row>
    <row r="139" spans="1:23" ht="78.75" x14ac:dyDescent="0.25">
      <c r="A139" s="69">
        <v>1</v>
      </c>
      <c r="B139" s="70" t="s">
        <v>403</v>
      </c>
      <c r="C139" s="70" t="s">
        <v>115</v>
      </c>
      <c r="D139" s="70" t="s">
        <v>404</v>
      </c>
      <c r="E139" s="70" t="s">
        <v>405</v>
      </c>
      <c r="F139" s="70" t="s">
        <v>79</v>
      </c>
      <c r="G139" s="70" t="s">
        <v>406</v>
      </c>
      <c r="H139" s="70"/>
      <c r="I139" s="70" t="str">
        <f>$E$5</f>
        <v>RAN5#92-e (8-21)</v>
      </c>
      <c r="J139" s="70"/>
      <c r="K139" s="71" t="s">
        <v>226</v>
      </c>
      <c r="L139" s="105"/>
      <c r="M139" s="105"/>
      <c r="N139" s="105"/>
      <c r="O139" s="105"/>
      <c r="P139" s="105"/>
      <c r="Q139" s="105"/>
      <c r="R139" s="105">
        <v>1</v>
      </c>
      <c r="S139" s="73">
        <f t="shared" si="19"/>
        <v>1</v>
      </c>
      <c r="T139" s="74">
        <f t="shared" si="20"/>
        <v>2</v>
      </c>
      <c r="U139" s="75">
        <f t="shared" si="21"/>
        <v>1.0526315789473684E-2</v>
      </c>
      <c r="V139" s="75">
        <f t="shared" si="22"/>
        <v>7.874015748031496E-3</v>
      </c>
      <c r="W139" s="76">
        <f t="shared" si="23"/>
        <v>1</v>
      </c>
    </row>
    <row r="140" spans="1:23" ht="112.5" x14ac:dyDescent="0.25">
      <c r="A140" s="69">
        <v>1</v>
      </c>
      <c r="B140" s="70" t="s">
        <v>407</v>
      </c>
      <c r="C140" s="70" t="s">
        <v>408</v>
      </c>
      <c r="D140" s="70" t="s">
        <v>100</v>
      </c>
      <c r="E140" s="70" t="s">
        <v>409</v>
      </c>
      <c r="F140" s="70" t="s">
        <v>74</v>
      </c>
      <c r="G140" s="70" t="s">
        <v>410</v>
      </c>
      <c r="H140" s="70"/>
      <c r="I140" s="70" t="str">
        <f>$E$5</f>
        <v>RAN5#92-e (8-21)</v>
      </c>
      <c r="J140" s="70" t="s">
        <v>411</v>
      </c>
      <c r="K140" s="71" t="s">
        <v>412</v>
      </c>
      <c r="L140" s="105"/>
      <c r="M140" s="105"/>
      <c r="N140" s="105"/>
      <c r="O140" s="105"/>
      <c r="P140" s="105"/>
      <c r="Q140" s="105">
        <v>1</v>
      </c>
      <c r="R140" s="105"/>
      <c r="S140" s="77">
        <f t="shared" si="19"/>
        <v>1</v>
      </c>
      <c r="T140" s="74">
        <f t="shared" si="20"/>
        <v>2</v>
      </c>
      <c r="U140" s="75">
        <f t="shared" si="21"/>
        <v>1.0526315789473684E-2</v>
      </c>
      <c r="V140" s="75">
        <f t="shared" si="22"/>
        <v>7.874015748031496E-3</v>
      </c>
      <c r="W140" s="76">
        <f t="shared" si="23"/>
        <v>1</v>
      </c>
    </row>
    <row r="141" spans="1:23" ht="78.75" x14ac:dyDescent="0.25">
      <c r="A141" s="69">
        <v>1</v>
      </c>
      <c r="B141" s="70" t="s">
        <v>413</v>
      </c>
      <c r="C141" s="70" t="s">
        <v>408</v>
      </c>
      <c r="D141" s="70" t="s">
        <v>374</v>
      </c>
      <c r="E141" s="70" t="s">
        <v>414</v>
      </c>
      <c r="F141" s="70" t="s">
        <v>79</v>
      </c>
      <c r="G141" s="70" t="s">
        <v>415</v>
      </c>
      <c r="H141" s="70"/>
      <c r="I141" s="70" t="s">
        <v>398</v>
      </c>
      <c r="J141" s="70"/>
      <c r="K141" s="71"/>
      <c r="L141" s="105"/>
      <c r="M141" s="105"/>
      <c r="N141" s="105"/>
      <c r="O141" s="105"/>
      <c r="P141" s="105"/>
      <c r="Q141" s="105"/>
      <c r="R141" s="105"/>
      <c r="S141" s="73" t="str">
        <f t="shared" si="19"/>
        <v/>
      </c>
      <c r="T141" s="74">
        <f t="shared" si="20"/>
        <v>0</v>
      </c>
      <c r="U141" s="75">
        <f t="shared" si="21"/>
        <v>0</v>
      </c>
      <c r="V141" s="75">
        <f t="shared" si="22"/>
        <v>0</v>
      </c>
      <c r="W141" s="76">
        <f t="shared" si="23"/>
        <v>0</v>
      </c>
    </row>
    <row r="142" spans="1:23" x14ac:dyDescent="0.25">
      <c r="A142" s="69"/>
      <c r="B142" s="78" t="s">
        <v>416</v>
      </c>
      <c r="C142" s="79"/>
      <c r="D142" s="79"/>
      <c r="E142" s="79"/>
      <c r="F142" s="80" t="s">
        <v>56</v>
      </c>
      <c r="G142" s="79"/>
      <c r="H142" s="79"/>
      <c r="I142" s="79"/>
      <c r="J142" s="79"/>
      <c r="K142" s="79"/>
      <c r="L142" s="81"/>
      <c r="M142" s="81"/>
      <c r="N142" s="81"/>
      <c r="O142" s="81"/>
      <c r="P142" s="81"/>
      <c r="Q142" s="81"/>
      <c r="R142" s="81"/>
      <c r="S142" s="81"/>
      <c r="T142" s="74"/>
      <c r="U142" s="75"/>
      <c r="V142" s="75"/>
      <c r="W142" s="53"/>
    </row>
    <row r="143" spans="1:23" x14ac:dyDescent="0.25">
      <c r="A143" s="106"/>
      <c r="B143" s="107"/>
      <c r="C143" s="107"/>
      <c r="D143" s="107"/>
      <c r="E143" s="107"/>
      <c r="F143" s="108" t="s">
        <v>56</v>
      </c>
      <c r="G143" s="107"/>
      <c r="H143" s="107"/>
      <c r="I143" s="107"/>
      <c r="J143" s="107"/>
      <c r="K143" s="109"/>
      <c r="L143" s="110"/>
      <c r="M143" s="111"/>
      <c r="N143" s="106"/>
      <c r="O143" s="106"/>
      <c r="P143" s="106"/>
      <c r="Q143" s="106"/>
      <c r="R143" s="106"/>
      <c r="S143" s="112"/>
      <c r="T143" s="68"/>
      <c r="U143" s="68"/>
      <c r="V143" s="68"/>
      <c r="W143" s="53"/>
    </row>
    <row r="144" spans="1:23" ht="15.75" x14ac:dyDescent="0.25">
      <c r="A144" s="113"/>
      <c r="B144" s="114"/>
      <c r="C144" s="115"/>
      <c r="D144" s="115"/>
      <c r="E144" s="115"/>
      <c r="F144" s="116" t="s">
        <v>417</v>
      </c>
      <c r="G144" s="115"/>
      <c r="H144" s="115"/>
      <c r="I144" s="115"/>
      <c r="J144" s="115"/>
      <c r="K144" s="117"/>
      <c r="L144" s="113"/>
      <c r="M144" s="113"/>
      <c r="N144" s="113"/>
      <c r="O144" s="113"/>
      <c r="P144" s="113"/>
      <c r="Q144" s="113"/>
      <c r="R144" s="113"/>
      <c r="S144" s="118"/>
      <c r="T144" s="68"/>
      <c r="U144" s="68"/>
      <c r="V144" s="68"/>
      <c r="W144" s="53"/>
    </row>
    <row r="145" spans="1:23" x14ac:dyDescent="0.25">
      <c r="A145" s="174" t="s">
        <v>57</v>
      </c>
      <c r="B145" s="177" t="s">
        <v>35</v>
      </c>
      <c r="C145" s="177" t="s">
        <v>36</v>
      </c>
      <c r="D145" s="177" t="s">
        <v>37</v>
      </c>
      <c r="E145" s="177" t="s">
        <v>38</v>
      </c>
      <c r="F145" s="48" t="s">
        <v>39</v>
      </c>
      <c r="G145" s="177" t="s">
        <v>40</v>
      </c>
      <c r="H145" s="177" t="s">
        <v>4</v>
      </c>
      <c r="I145" s="177" t="s">
        <v>41</v>
      </c>
      <c r="J145" s="177" t="s">
        <v>42</v>
      </c>
      <c r="K145" s="180" t="s">
        <v>11</v>
      </c>
      <c r="L145" s="95" t="s">
        <v>58</v>
      </c>
      <c r="M145" s="50"/>
      <c r="N145" s="50"/>
      <c r="O145" s="50"/>
      <c r="P145" s="50"/>
      <c r="Q145" s="50"/>
      <c r="R145" s="50"/>
      <c r="S145" s="177" t="s">
        <v>50</v>
      </c>
      <c r="T145" s="57" t="s">
        <v>59</v>
      </c>
      <c r="U145" s="58" t="s">
        <v>60</v>
      </c>
      <c r="V145" s="58" t="s">
        <v>418</v>
      </c>
      <c r="W145" s="53"/>
    </row>
    <row r="146" spans="1:23" ht="33.75" x14ac:dyDescent="0.25">
      <c r="A146" s="175"/>
      <c r="B146" s="178"/>
      <c r="C146" s="178"/>
      <c r="D146" s="178"/>
      <c r="E146" s="178"/>
      <c r="F146" s="54" t="s">
        <v>56</v>
      </c>
      <c r="G146" s="178"/>
      <c r="H146" s="178"/>
      <c r="I146" s="178"/>
      <c r="J146" s="178"/>
      <c r="K146" s="181"/>
      <c r="L146" s="55" t="s">
        <v>107</v>
      </c>
      <c r="M146" s="55" t="s">
        <v>108</v>
      </c>
      <c r="N146" s="55" t="s">
        <v>109</v>
      </c>
      <c r="O146" s="55" t="s">
        <v>110</v>
      </c>
      <c r="P146" s="55" t="s">
        <v>419</v>
      </c>
      <c r="Q146" s="55" t="s">
        <v>112</v>
      </c>
      <c r="R146" s="55" t="s">
        <v>67</v>
      </c>
      <c r="S146" s="183"/>
      <c r="T146" s="57"/>
      <c r="U146" s="58"/>
      <c r="V146" s="58"/>
      <c r="W146" s="53"/>
    </row>
    <row r="147" spans="1:23" x14ac:dyDescent="0.25">
      <c r="A147" s="176"/>
      <c r="B147" s="179"/>
      <c r="C147" s="179"/>
      <c r="D147" s="179"/>
      <c r="E147" s="179"/>
      <c r="F147" s="54" t="s">
        <v>56</v>
      </c>
      <c r="G147" s="179"/>
      <c r="H147" s="179"/>
      <c r="I147" s="179"/>
      <c r="J147" s="179"/>
      <c r="K147" s="182"/>
      <c r="L147" s="59">
        <v>1</v>
      </c>
      <c r="M147" s="59">
        <v>5</v>
      </c>
      <c r="N147" s="59">
        <v>5</v>
      </c>
      <c r="O147" s="59">
        <v>2</v>
      </c>
      <c r="P147" s="59">
        <v>2</v>
      </c>
      <c r="Q147" s="59">
        <v>2</v>
      </c>
      <c r="R147" s="59">
        <v>2</v>
      </c>
      <c r="S147" s="61" t="s">
        <v>68</v>
      </c>
      <c r="T147" s="57"/>
      <c r="U147" s="58"/>
      <c r="V147" s="58"/>
      <c r="W147" s="53"/>
    </row>
    <row r="148" spans="1:23" x14ac:dyDescent="0.25">
      <c r="A148" s="119"/>
      <c r="B148" s="120" t="s">
        <v>420</v>
      </c>
      <c r="C148" s="121"/>
      <c r="D148" s="121"/>
      <c r="E148" s="121"/>
      <c r="F148" s="122" t="s">
        <v>56</v>
      </c>
      <c r="G148" s="121"/>
      <c r="H148" s="121"/>
      <c r="I148" s="121"/>
      <c r="J148" s="121"/>
      <c r="K148" s="121"/>
      <c r="L148" s="123"/>
      <c r="M148" s="123"/>
      <c r="N148" s="123"/>
      <c r="O148" s="123"/>
      <c r="P148" s="123"/>
      <c r="Q148" s="123"/>
      <c r="R148" s="123"/>
      <c r="S148" s="123"/>
      <c r="T148" s="67"/>
      <c r="U148" s="68"/>
      <c r="V148" s="68"/>
      <c r="W148" s="53"/>
    </row>
    <row r="149" spans="1:23" ht="67.5" x14ac:dyDescent="0.25">
      <c r="A149" s="102">
        <v>1</v>
      </c>
      <c r="B149" s="70" t="s">
        <v>421</v>
      </c>
      <c r="C149" s="70" t="s">
        <v>422</v>
      </c>
      <c r="D149" s="70" t="s">
        <v>423</v>
      </c>
      <c r="E149" s="70" t="s">
        <v>424</v>
      </c>
      <c r="F149" s="70" t="s">
        <v>425</v>
      </c>
      <c r="G149" s="70" t="s">
        <v>426</v>
      </c>
      <c r="H149" s="70"/>
      <c r="I149" s="70" t="str">
        <f t="shared" ref="I149:I165" si="24">$E$5</f>
        <v>RAN5#92-e (8-21)</v>
      </c>
      <c r="J149" s="70"/>
      <c r="K149" s="71" t="s">
        <v>427</v>
      </c>
      <c r="L149" s="105"/>
      <c r="M149" s="105"/>
      <c r="N149" s="105"/>
      <c r="O149" s="105"/>
      <c r="P149" s="105">
        <v>1</v>
      </c>
      <c r="Q149" s="105"/>
      <c r="R149" s="105">
        <v>1</v>
      </c>
      <c r="S149" s="73">
        <f t="shared" ref="S149:S165" si="25">IF(AND(L149="",M149="",N149="",O149="",P149="",Q149="",R149=""),"",IF(L149&lt;&gt;"",L149*$L$147/$T149,0)+IF(M149&lt;&gt;"",M149*$M$147/$T149,0)+IF(N149&lt;&gt;"",N149*$N$147/$T149,0)+IF(O149&lt;&gt;"",O149*$O$147/$T149,0)+IF(P149&lt;&gt;"",P149*$P$147/$T149,0)+IF(Q149&lt;&gt;"",Q149*$Q$147/$T149,0)+IF(R149&lt;&gt;"",R149*$R$147/$T149,0))</f>
        <v>1</v>
      </c>
      <c r="T149" s="74">
        <f t="shared" ref="T149:T165" si="26">IF(L149&lt;&gt;"",$L$41,0)+IF(M149&lt;&gt;"",$M$41,0)+IF(N149&lt;&gt;"",$N$41,0)+IF(O149&lt;&gt;"",$O$41,0)+IF(P149&lt;&gt;"",$P$41,0)+IF(Q149&lt;&gt;"",$Q$41,0)+IF(R149&lt;&gt;"",$R$41,0)</f>
        <v>4</v>
      </c>
      <c r="U149" s="75">
        <f t="shared" ref="U149:U165" si="27">IF(S149&lt;&gt;"",S149*A149/$W$19,0)</f>
        <v>3.7037037037037035E-2</v>
      </c>
      <c r="V149" s="75">
        <f t="shared" ref="V149:V165" si="28">IF(S149&lt;&gt;"",S149*A149/$W$16,0)</f>
        <v>7.874015748031496E-3</v>
      </c>
      <c r="W149" s="76">
        <f t="shared" ref="W149:W165" si="29">IF(S149&lt;&gt;"",A149,0)</f>
        <v>1</v>
      </c>
    </row>
    <row r="150" spans="1:23" ht="67.5" x14ac:dyDescent="0.25">
      <c r="A150" s="102">
        <v>1</v>
      </c>
      <c r="B150" s="70" t="s">
        <v>428</v>
      </c>
      <c r="C150" s="70" t="s">
        <v>422</v>
      </c>
      <c r="D150" s="70" t="s">
        <v>429</v>
      </c>
      <c r="E150" s="70" t="s">
        <v>430</v>
      </c>
      <c r="F150" s="70" t="s">
        <v>425</v>
      </c>
      <c r="G150" s="70" t="s">
        <v>426</v>
      </c>
      <c r="H150" s="70"/>
      <c r="I150" s="70" t="str">
        <f t="shared" si="24"/>
        <v>RAN5#92-e (8-21)</v>
      </c>
      <c r="J150" s="70"/>
      <c r="K150" s="71" t="s">
        <v>427</v>
      </c>
      <c r="L150" s="105"/>
      <c r="M150" s="105"/>
      <c r="N150" s="105"/>
      <c r="O150" s="105"/>
      <c r="P150" s="105">
        <v>1</v>
      </c>
      <c r="Q150" s="105"/>
      <c r="R150" s="105">
        <v>1</v>
      </c>
      <c r="S150" s="77">
        <f t="shared" si="25"/>
        <v>1</v>
      </c>
      <c r="T150" s="74">
        <f t="shared" si="26"/>
        <v>4</v>
      </c>
      <c r="U150" s="75">
        <f t="shared" si="27"/>
        <v>3.7037037037037035E-2</v>
      </c>
      <c r="V150" s="75">
        <f t="shared" si="28"/>
        <v>7.874015748031496E-3</v>
      </c>
      <c r="W150" s="76">
        <f t="shared" si="29"/>
        <v>1</v>
      </c>
    </row>
    <row r="151" spans="1:23" ht="67.5" x14ac:dyDescent="0.25">
      <c r="A151" s="102">
        <v>1</v>
      </c>
      <c r="B151" s="70" t="s">
        <v>431</v>
      </c>
      <c r="C151" s="70" t="s">
        <v>422</v>
      </c>
      <c r="D151" s="70" t="s">
        <v>432</v>
      </c>
      <c r="E151" s="70" t="s">
        <v>433</v>
      </c>
      <c r="F151" s="70" t="s">
        <v>88</v>
      </c>
      <c r="G151" s="70" t="s">
        <v>426</v>
      </c>
      <c r="H151" s="70"/>
      <c r="I151" s="70" t="str">
        <f t="shared" si="24"/>
        <v>RAN5#92-e (8-21)</v>
      </c>
      <c r="J151" s="70"/>
      <c r="K151" s="71" t="s">
        <v>427</v>
      </c>
      <c r="L151" s="105"/>
      <c r="M151" s="105"/>
      <c r="N151" s="105"/>
      <c r="O151" s="105"/>
      <c r="P151" s="105">
        <v>1</v>
      </c>
      <c r="Q151" s="105"/>
      <c r="R151" s="105">
        <v>1</v>
      </c>
      <c r="S151" s="77">
        <f t="shared" si="25"/>
        <v>1</v>
      </c>
      <c r="T151" s="74">
        <f t="shared" si="26"/>
        <v>4</v>
      </c>
      <c r="U151" s="75">
        <f t="shared" si="27"/>
        <v>3.7037037037037035E-2</v>
      </c>
      <c r="V151" s="75">
        <f t="shared" si="28"/>
        <v>7.874015748031496E-3</v>
      </c>
      <c r="W151" s="76">
        <f t="shared" si="29"/>
        <v>1</v>
      </c>
    </row>
    <row r="152" spans="1:23" ht="67.5" x14ac:dyDescent="0.25">
      <c r="A152" s="102">
        <v>1</v>
      </c>
      <c r="B152" s="70" t="s">
        <v>431</v>
      </c>
      <c r="C152" s="70" t="s">
        <v>422</v>
      </c>
      <c r="D152" s="70" t="s">
        <v>434</v>
      </c>
      <c r="E152" s="70" t="s">
        <v>435</v>
      </c>
      <c r="F152" s="70" t="s">
        <v>193</v>
      </c>
      <c r="G152" s="70" t="s">
        <v>426</v>
      </c>
      <c r="H152" s="70"/>
      <c r="I152" s="70" t="str">
        <f t="shared" si="24"/>
        <v>RAN5#92-e (8-21)</v>
      </c>
      <c r="J152" s="70"/>
      <c r="K152" s="71" t="s">
        <v>427</v>
      </c>
      <c r="L152" s="105"/>
      <c r="M152" s="105"/>
      <c r="N152" s="105"/>
      <c r="O152" s="105"/>
      <c r="P152" s="105">
        <v>1</v>
      </c>
      <c r="Q152" s="105"/>
      <c r="R152" s="105">
        <v>1</v>
      </c>
      <c r="S152" s="73">
        <f t="shared" si="25"/>
        <v>1</v>
      </c>
      <c r="T152" s="74">
        <f t="shared" si="26"/>
        <v>4</v>
      </c>
      <c r="U152" s="75">
        <f t="shared" si="27"/>
        <v>3.7037037037037035E-2</v>
      </c>
      <c r="V152" s="75">
        <f t="shared" si="28"/>
        <v>7.874015748031496E-3</v>
      </c>
      <c r="W152" s="76">
        <f t="shared" si="29"/>
        <v>1</v>
      </c>
    </row>
    <row r="153" spans="1:23" ht="135" x14ac:dyDescent="0.25">
      <c r="A153" s="102">
        <v>1</v>
      </c>
      <c r="B153" s="70" t="s">
        <v>431</v>
      </c>
      <c r="C153" s="70" t="s">
        <v>422</v>
      </c>
      <c r="D153" s="70" t="s">
        <v>436</v>
      </c>
      <c r="E153" s="70" t="s">
        <v>437</v>
      </c>
      <c r="F153" s="70" t="s">
        <v>197</v>
      </c>
      <c r="G153" s="70" t="s">
        <v>438</v>
      </c>
      <c r="H153" s="70"/>
      <c r="I153" s="70" t="str">
        <f t="shared" si="24"/>
        <v>RAN5#92-e (8-21)</v>
      </c>
      <c r="J153" s="70"/>
      <c r="K153" s="71" t="s">
        <v>439</v>
      </c>
      <c r="L153" s="105">
        <v>1</v>
      </c>
      <c r="M153" s="105">
        <v>1</v>
      </c>
      <c r="N153" s="105">
        <v>1</v>
      </c>
      <c r="O153" s="105">
        <v>1</v>
      </c>
      <c r="P153" s="105">
        <v>1</v>
      </c>
      <c r="Q153" s="105">
        <v>1</v>
      </c>
      <c r="R153" s="105"/>
      <c r="S153" s="73">
        <f t="shared" si="25"/>
        <v>1</v>
      </c>
      <c r="T153" s="74">
        <f t="shared" si="26"/>
        <v>17</v>
      </c>
      <c r="U153" s="75">
        <f t="shared" si="27"/>
        <v>3.7037037037037035E-2</v>
      </c>
      <c r="V153" s="75">
        <f t="shared" si="28"/>
        <v>7.874015748031496E-3</v>
      </c>
      <c r="W153" s="76">
        <f t="shared" si="29"/>
        <v>1</v>
      </c>
    </row>
    <row r="154" spans="1:23" ht="135" x14ac:dyDescent="0.25">
      <c r="A154" s="102">
        <v>1</v>
      </c>
      <c r="B154" s="70" t="s">
        <v>431</v>
      </c>
      <c r="C154" s="70" t="s">
        <v>422</v>
      </c>
      <c r="D154" s="70" t="s">
        <v>440</v>
      </c>
      <c r="E154" s="70" t="s">
        <v>441</v>
      </c>
      <c r="F154" s="70" t="s">
        <v>197</v>
      </c>
      <c r="G154" s="70" t="s">
        <v>438</v>
      </c>
      <c r="H154" s="70"/>
      <c r="I154" s="70" t="str">
        <f t="shared" si="24"/>
        <v>RAN5#92-e (8-21)</v>
      </c>
      <c r="J154" s="70"/>
      <c r="K154" s="71" t="s">
        <v>439</v>
      </c>
      <c r="L154" s="105">
        <v>1</v>
      </c>
      <c r="M154" s="105">
        <v>1</v>
      </c>
      <c r="N154" s="105">
        <v>1</v>
      </c>
      <c r="O154" s="105">
        <v>1</v>
      </c>
      <c r="P154" s="105">
        <v>1</v>
      </c>
      <c r="Q154" s="105">
        <v>1</v>
      </c>
      <c r="R154" s="105"/>
      <c r="S154" s="73">
        <f t="shared" si="25"/>
        <v>1</v>
      </c>
      <c r="T154" s="74">
        <f t="shared" si="26"/>
        <v>17</v>
      </c>
      <c r="U154" s="75">
        <f t="shared" si="27"/>
        <v>3.7037037037037035E-2</v>
      </c>
      <c r="V154" s="75">
        <f t="shared" si="28"/>
        <v>7.874015748031496E-3</v>
      </c>
      <c r="W154" s="76">
        <f t="shared" si="29"/>
        <v>1</v>
      </c>
    </row>
    <row r="155" spans="1:23" ht="135" x14ac:dyDescent="0.25">
      <c r="A155" s="102">
        <v>1</v>
      </c>
      <c r="B155" s="70" t="s">
        <v>431</v>
      </c>
      <c r="C155" s="70" t="s">
        <v>422</v>
      </c>
      <c r="D155" s="70" t="s">
        <v>442</v>
      </c>
      <c r="E155" s="70" t="s">
        <v>443</v>
      </c>
      <c r="F155" s="70" t="s">
        <v>197</v>
      </c>
      <c r="G155" s="70" t="s">
        <v>438</v>
      </c>
      <c r="H155" s="70"/>
      <c r="I155" s="70" t="str">
        <f t="shared" si="24"/>
        <v>RAN5#92-e (8-21)</v>
      </c>
      <c r="J155" s="70"/>
      <c r="K155" s="71" t="s">
        <v>439</v>
      </c>
      <c r="L155" s="105">
        <v>1</v>
      </c>
      <c r="M155" s="105">
        <v>1</v>
      </c>
      <c r="N155" s="105">
        <v>1</v>
      </c>
      <c r="O155" s="105">
        <v>1</v>
      </c>
      <c r="P155" s="105">
        <v>1</v>
      </c>
      <c r="Q155" s="105">
        <v>1</v>
      </c>
      <c r="R155" s="105"/>
      <c r="S155" s="73">
        <f t="shared" si="25"/>
        <v>1</v>
      </c>
      <c r="T155" s="74">
        <f t="shared" si="26"/>
        <v>17</v>
      </c>
      <c r="U155" s="75">
        <f t="shared" si="27"/>
        <v>3.7037037037037035E-2</v>
      </c>
      <c r="V155" s="75">
        <f t="shared" si="28"/>
        <v>7.874015748031496E-3</v>
      </c>
      <c r="W155" s="76">
        <f t="shared" si="29"/>
        <v>1</v>
      </c>
    </row>
    <row r="156" spans="1:23" ht="135" x14ac:dyDescent="0.25">
      <c r="A156" s="102">
        <v>1</v>
      </c>
      <c r="B156" s="70" t="s">
        <v>431</v>
      </c>
      <c r="C156" s="70" t="s">
        <v>422</v>
      </c>
      <c r="D156" s="70" t="s">
        <v>444</v>
      </c>
      <c r="E156" s="70" t="s">
        <v>445</v>
      </c>
      <c r="F156" s="70" t="s">
        <v>197</v>
      </c>
      <c r="G156" s="70" t="s">
        <v>438</v>
      </c>
      <c r="H156" s="70"/>
      <c r="I156" s="70" t="str">
        <f t="shared" si="24"/>
        <v>RAN5#92-e (8-21)</v>
      </c>
      <c r="J156" s="70"/>
      <c r="K156" s="71" t="s">
        <v>439</v>
      </c>
      <c r="L156" s="105">
        <v>1</v>
      </c>
      <c r="M156" s="105">
        <v>1</v>
      </c>
      <c r="N156" s="105">
        <v>1</v>
      </c>
      <c r="O156" s="105">
        <v>1</v>
      </c>
      <c r="P156" s="105">
        <v>1</v>
      </c>
      <c r="Q156" s="105">
        <v>1</v>
      </c>
      <c r="R156" s="105"/>
      <c r="S156" s="73">
        <f t="shared" si="25"/>
        <v>1</v>
      </c>
      <c r="T156" s="74">
        <f t="shared" si="26"/>
        <v>17</v>
      </c>
      <c r="U156" s="75">
        <f t="shared" si="27"/>
        <v>3.7037037037037035E-2</v>
      </c>
      <c r="V156" s="75">
        <f t="shared" si="28"/>
        <v>7.874015748031496E-3</v>
      </c>
      <c r="W156" s="76">
        <f t="shared" si="29"/>
        <v>1</v>
      </c>
    </row>
    <row r="157" spans="1:23" ht="135" x14ac:dyDescent="0.25">
      <c r="A157" s="102">
        <v>1</v>
      </c>
      <c r="B157" s="70" t="s">
        <v>431</v>
      </c>
      <c r="C157" s="70" t="s">
        <v>422</v>
      </c>
      <c r="D157" s="70" t="s">
        <v>446</v>
      </c>
      <c r="E157" s="70" t="s">
        <v>447</v>
      </c>
      <c r="F157" s="70" t="s">
        <v>202</v>
      </c>
      <c r="G157" s="70" t="s">
        <v>448</v>
      </c>
      <c r="H157" s="70"/>
      <c r="I157" s="70" t="str">
        <f t="shared" si="24"/>
        <v>RAN5#92-e (8-21)</v>
      </c>
      <c r="J157" s="70"/>
      <c r="K157" s="71" t="s">
        <v>439</v>
      </c>
      <c r="L157" s="105">
        <v>1</v>
      </c>
      <c r="M157" s="105">
        <v>1</v>
      </c>
      <c r="N157" s="105">
        <v>1</v>
      </c>
      <c r="O157" s="105">
        <v>1</v>
      </c>
      <c r="P157" s="105">
        <v>1</v>
      </c>
      <c r="Q157" s="105">
        <v>1</v>
      </c>
      <c r="R157" s="105"/>
      <c r="S157" s="73">
        <f t="shared" si="25"/>
        <v>1</v>
      </c>
      <c r="T157" s="74">
        <f t="shared" si="26"/>
        <v>17</v>
      </c>
      <c r="U157" s="75">
        <f t="shared" si="27"/>
        <v>3.7037037037037035E-2</v>
      </c>
      <c r="V157" s="75">
        <f t="shared" si="28"/>
        <v>7.874015748031496E-3</v>
      </c>
      <c r="W157" s="76">
        <f t="shared" si="29"/>
        <v>1</v>
      </c>
    </row>
    <row r="158" spans="1:23" ht="135" x14ac:dyDescent="0.25">
      <c r="A158" s="102">
        <v>1</v>
      </c>
      <c r="B158" s="70" t="s">
        <v>431</v>
      </c>
      <c r="C158" s="70" t="s">
        <v>422</v>
      </c>
      <c r="D158" s="70" t="s">
        <v>449</v>
      </c>
      <c r="E158" s="70" t="s">
        <v>450</v>
      </c>
      <c r="F158" s="70" t="s">
        <v>202</v>
      </c>
      <c r="G158" s="70" t="s">
        <v>448</v>
      </c>
      <c r="H158" s="70"/>
      <c r="I158" s="70" t="str">
        <f t="shared" si="24"/>
        <v>RAN5#92-e (8-21)</v>
      </c>
      <c r="J158" s="70"/>
      <c r="K158" s="71" t="s">
        <v>439</v>
      </c>
      <c r="L158" s="105">
        <v>1</v>
      </c>
      <c r="M158" s="105">
        <v>1</v>
      </c>
      <c r="N158" s="105">
        <v>1</v>
      </c>
      <c r="O158" s="105">
        <v>1</v>
      </c>
      <c r="P158" s="105">
        <v>1</v>
      </c>
      <c r="Q158" s="105">
        <v>1</v>
      </c>
      <c r="R158" s="105"/>
      <c r="S158" s="73">
        <f t="shared" si="25"/>
        <v>1</v>
      </c>
      <c r="T158" s="74">
        <f t="shared" si="26"/>
        <v>17</v>
      </c>
      <c r="U158" s="75">
        <f t="shared" si="27"/>
        <v>3.7037037037037035E-2</v>
      </c>
      <c r="V158" s="75">
        <f t="shared" si="28"/>
        <v>7.874015748031496E-3</v>
      </c>
      <c r="W158" s="76">
        <f t="shared" si="29"/>
        <v>1</v>
      </c>
    </row>
    <row r="159" spans="1:23" ht="135" x14ac:dyDescent="0.25">
      <c r="A159" s="102">
        <v>1</v>
      </c>
      <c r="B159" s="70" t="s">
        <v>431</v>
      </c>
      <c r="C159" s="70" t="s">
        <v>422</v>
      </c>
      <c r="D159" s="70" t="s">
        <v>451</v>
      </c>
      <c r="E159" s="70" t="s">
        <v>452</v>
      </c>
      <c r="F159" s="70" t="s">
        <v>202</v>
      </c>
      <c r="G159" s="70" t="s">
        <v>448</v>
      </c>
      <c r="H159" s="70"/>
      <c r="I159" s="70" t="str">
        <f t="shared" si="24"/>
        <v>RAN5#92-e (8-21)</v>
      </c>
      <c r="J159" s="70"/>
      <c r="K159" s="71" t="s">
        <v>439</v>
      </c>
      <c r="L159" s="105">
        <v>1</v>
      </c>
      <c r="M159" s="105">
        <v>1</v>
      </c>
      <c r="N159" s="105">
        <v>1</v>
      </c>
      <c r="O159" s="105">
        <v>1</v>
      </c>
      <c r="P159" s="105">
        <v>1</v>
      </c>
      <c r="Q159" s="105">
        <v>1</v>
      </c>
      <c r="R159" s="105"/>
      <c r="S159" s="73">
        <f t="shared" si="25"/>
        <v>1</v>
      </c>
      <c r="T159" s="74">
        <f t="shared" si="26"/>
        <v>17</v>
      </c>
      <c r="U159" s="75">
        <f t="shared" si="27"/>
        <v>3.7037037037037035E-2</v>
      </c>
      <c r="V159" s="75">
        <f t="shared" si="28"/>
        <v>7.874015748031496E-3</v>
      </c>
      <c r="W159" s="76">
        <f t="shared" si="29"/>
        <v>1</v>
      </c>
    </row>
    <row r="160" spans="1:23" ht="135" x14ac:dyDescent="0.25">
      <c r="A160" s="102">
        <v>1</v>
      </c>
      <c r="B160" s="70" t="s">
        <v>431</v>
      </c>
      <c r="C160" s="70" t="s">
        <v>422</v>
      </c>
      <c r="D160" s="70" t="s">
        <v>453</v>
      </c>
      <c r="E160" s="70" t="s">
        <v>454</v>
      </c>
      <c r="F160" s="70" t="s">
        <v>202</v>
      </c>
      <c r="G160" s="70" t="s">
        <v>448</v>
      </c>
      <c r="H160" s="70"/>
      <c r="I160" s="70" t="str">
        <f t="shared" si="24"/>
        <v>RAN5#92-e (8-21)</v>
      </c>
      <c r="J160" s="70"/>
      <c r="K160" s="71" t="s">
        <v>439</v>
      </c>
      <c r="L160" s="105">
        <v>1</v>
      </c>
      <c r="M160" s="105">
        <v>1</v>
      </c>
      <c r="N160" s="105">
        <v>1</v>
      </c>
      <c r="O160" s="105">
        <v>1</v>
      </c>
      <c r="P160" s="105">
        <v>1</v>
      </c>
      <c r="Q160" s="105">
        <v>1</v>
      </c>
      <c r="R160" s="105"/>
      <c r="S160" s="77">
        <f t="shared" si="25"/>
        <v>1</v>
      </c>
      <c r="T160" s="74">
        <f t="shared" si="26"/>
        <v>17</v>
      </c>
      <c r="U160" s="75">
        <f t="shared" si="27"/>
        <v>3.7037037037037035E-2</v>
      </c>
      <c r="V160" s="75">
        <f t="shared" si="28"/>
        <v>7.874015748031496E-3</v>
      </c>
      <c r="W160" s="76">
        <f t="shared" si="29"/>
        <v>1</v>
      </c>
    </row>
    <row r="161" spans="1:23" ht="135" x14ac:dyDescent="0.25">
      <c r="A161" s="102">
        <v>1</v>
      </c>
      <c r="B161" s="70" t="s">
        <v>455</v>
      </c>
      <c r="C161" s="70" t="s">
        <v>422</v>
      </c>
      <c r="D161" s="70" t="s">
        <v>456</v>
      </c>
      <c r="E161" s="70" t="s">
        <v>457</v>
      </c>
      <c r="F161" s="70" t="s">
        <v>197</v>
      </c>
      <c r="G161" s="70" t="s">
        <v>438</v>
      </c>
      <c r="H161" s="70"/>
      <c r="I161" s="70" t="str">
        <f t="shared" si="24"/>
        <v>RAN5#92-e (8-21)</v>
      </c>
      <c r="J161" s="70"/>
      <c r="K161" s="71" t="s">
        <v>439</v>
      </c>
      <c r="L161" s="105">
        <v>1</v>
      </c>
      <c r="M161" s="105">
        <v>1</v>
      </c>
      <c r="N161" s="105">
        <v>1</v>
      </c>
      <c r="O161" s="105">
        <v>1</v>
      </c>
      <c r="P161" s="105">
        <v>1</v>
      </c>
      <c r="Q161" s="105">
        <v>1</v>
      </c>
      <c r="R161" s="105"/>
      <c r="S161" s="77">
        <f t="shared" si="25"/>
        <v>1</v>
      </c>
      <c r="T161" s="74">
        <f t="shared" si="26"/>
        <v>17</v>
      </c>
      <c r="U161" s="75">
        <f t="shared" si="27"/>
        <v>3.7037037037037035E-2</v>
      </c>
      <c r="V161" s="75">
        <f t="shared" si="28"/>
        <v>7.874015748031496E-3</v>
      </c>
      <c r="W161" s="76">
        <f t="shared" si="29"/>
        <v>1</v>
      </c>
    </row>
    <row r="162" spans="1:23" ht="135" x14ac:dyDescent="0.25">
      <c r="A162" s="102">
        <v>1</v>
      </c>
      <c r="B162" s="70" t="s">
        <v>455</v>
      </c>
      <c r="C162" s="70" t="s">
        <v>422</v>
      </c>
      <c r="D162" s="70" t="s">
        <v>458</v>
      </c>
      <c r="E162" s="70" t="s">
        <v>459</v>
      </c>
      <c r="F162" s="70" t="s">
        <v>202</v>
      </c>
      <c r="G162" s="70" t="s">
        <v>438</v>
      </c>
      <c r="H162" s="70"/>
      <c r="I162" s="70" t="str">
        <f t="shared" si="24"/>
        <v>RAN5#92-e (8-21)</v>
      </c>
      <c r="J162" s="70"/>
      <c r="K162" s="71" t="s">
        <v>439</v>
      </c>
      <c r="L162" s="105">
        <v>1</v>
      </c>
      <c r="M162" s="105">
        <v>1</v>
      </c>
      <c r="N162" s="105">
        <v>1</v>
      </c>
      <c r="O162" s="105">
        <v>1</v>
      </c>
      <c r="P162" s="105">
        <v>1</v>
      </c>
      <c r="Q162" s="105">
        <v>1</v>
      </c>
      <c r="R162" s="105"/>
      <c r="S162" s="77">
        <f t="shared" si="25"/>
        <v>1</v>
      </c>
      <c r="T162" s="74">
        <f t="shared" si="26"/>
        <v>17</v>
      </c>
      <c r="U162" s="75">
        <f t="shared" si="27"/>
        <v>3.7037037037037035E-2</v>
      </c>
      <c r="V162" s="75">
        <f t="shared" si="28"/>
        <v>7.874015748031496E-3</v>
      </c>
      <c r="W162" s="76">
        <f t="shared" si="29"/>
        <v>1</v>
      </c>
    </row>
    <row r="163" spans="1:23" ht="67.5" x14ac:dyDescent="0.25">
      <c r="A163" s="102">
        <v>1</v>
      </c>
      <c r="B163" s="70" t="s">
        <v>455</v>
      </c>
      <c r="C163" s="70" t="s">
        <v>422</v>
      </c>
      <c r="D163" s="70" t="s">
        <v>460</v>
      </c>
      <c r="E163" s="70" t="s">
        <v>461</v>
      </c>
      <c r="F163" s="70" t="s">
        <v>88</v>
      </c>
      <c r="G163" s="70" t="s">
        <v>426</v>
      </c>
      <c r="H163" s="70"/>
      <c r="I163" s="70" t="str">
        <f t="shared" si="24"/>
        <v>RAN5#92-e (8-21)</v>
      </c>
      <c r="J163" s="70"/>
      <c r="K163" s="71" t="s">
        <v>427</v>
      </c>
      <c r="L163" s="105"/>
      <c r="M163" s="105"/>
      <c r="N163" s="105"/>
      <c r="O163" s="105"/>
      <c r="P163" s="105">
        <v>1</v>
      </c>
      <c r="Q163" s="105"/>
      <c r="R163" s="105">
        <v>1</v>
      </c>
      <c r="S163" s="77">
        <f t="shared" si="25"/>
        <v>1</v>
      </c>
      <c r="T163" s="74">
        <f t="shared" si="26"/>
        <v>4</v>
      </c>
      <c r="U163" s="75">
        <f t="shared" si="27"/>
        <v>3.7037037037037035E-2</v>
      </c>
      <c r="V163" s="75">
        <f t="shared" si="28"/>
        <v>7.874015748031496E-3</v>
      </c>
      <c r="W163" s="76">
        <f t="shared" si="29"/>
        <v>1</v>
      </c>
    </row>
    <row r="164" spans="1:23" ht="67.5" x14ac:dyDescent="0.25">
      <c r="A164" s="102">
        <v>1</v>
      </c>
      <c r="B164" s="70" t="s">
        <v>455</v>
      </c>
      <c r="C164" s="70" t="s">
        <v>422</v>
      </c>
      <c r="D164" s="70" t="s">
        <v>462</v>
      </c>
      <c r="E164" s="70" t="s">
        <v>463</v>
      </c>
      <c r="F164" s="70" t="s">
        <v>193</v>
      </c>
      <c r="G164" s="70" t="s">
        <v>426</v>
      </c>
      <c r="H164" s="70"/>
      <c r="I164" s="70" t="str">
        <f t="shared" si="24"/>
        <v>RAN5#92-e (8-21)</v>
      </c>
      <c r="J164" s="70"/>
      <c r="K164" s="71" t="s">
        <v>427</v>
      </c>
      <c r="L164" s="105"/>
      <c r="M164" s="105"/>
      <c r="N164" s="105"/>
      <c r="O164" s="105"/>
      <c r="P164" s="105">
        <v>1</v>
      </c>
      <c r="Q164" s="105"/>
      <c r="R164" s="105">
        <v>1</v>
      </c>
      <c r="S164" s="73">
        <f t="shared" si="25"/>
        <v>1</v>
      </c>
      <c r="T164" s="74">
        <f t="shared" si="26"/>
        <v>4</v>
      </c>
      <c r="U164" s="75">
        <f t="shared" si="27"/>
        <v>3.7037037037037035E-2</v>
      </c>
      <c r="V164" s="75">
        <f t="shared" si="28"/>
        <v>7.874015748031496E-3</v>
      </c>
      <c r="W164" s="76">
        <f t="shared" si="29"/>
        <v>1</v>
      </c>
    </row>
    <row r="165" spans="1:23" ht="112.5" x14ac:dyDescent="0.25">
      <c r="A165" s="102">
        <v>1</v>
      </c>
      <c r="B165" s="70" t="s">
        <v>464</v>
      </c>
      <c r="C165" s="70" t="s">
        <v>465</v>
      </c>
      <c r="D165" s="70" t="s">
        <v>466</v>
      </c>
      <c r="E165" s="70" t="s">
        <v>467</v>
      </c>
      <c r="F165" s="70" t="s">
        <v>74</v>
      </c>
      <c r="G165" s="70" t="s">
        <v>468</v>
      </c>
      <c r="H165" s="70"/>
      <c r="I165" s="70" t="str">
        <f t="shared" si="24"/>
        <v>RAN5#92-e (8-21)</v>
      </c>
      <c r="J165" s="70"/>
      <c r="K165" s="71" t="s">
        <v>469</v>
      </c>
      <c r="L165" s="105"/>
      <c r="M165" s="105"/>
      <c r="N165" s="105"/>
      <c r="O165" s="105"/>
      <c r="P165" s="105"/>
      <c r="Q165" s="105"/>
      <c r="R165" s="105">
        <v>1</v>
      </c>
      <c r="S165" s="77">
        <f t="shared" si="25"/>
        <v>1</v>
      </c>
      <c r="T165" s="74">
        <f t="shared" si="26"/>
        <v>2</v>
      </c>
      <c r="U165" s="75">
        <f t="shared" si="27"/>
        <v>3.7037037037037035E-2</v>
      </c>
      <c r="V165" s="75">
        <f t="shared" si="28"/>
        <v>7.874015748031496E-3</v>
      </c>
      <c r="W165" s="76">
        <f t="shared" si="29"/>
        <v>1</v>
      </c>
    </row>
    <row r="166" spans="1:23" x14ac:dyDescent="0.25">
      <c r="A166" s="102"/>
      <c r="B166" s="124"/>
      <c r="C166" s="125"/>
      <c r="D166" s="125"/>
      <c r="E166" s="125"/>
      <c r="F166" s="126" t="s">
        <v>56</v>
      </c>
      <c r="G166" s="125"/>
      <c r="H166" s="125"/>
      <c r="I166" s="125"/>
      <c r="J166" s="125"/>
      <c r="K166" s="125"/>
      <c r="L166" s="127"/>
      <c r="M166" s="127"/>
      <c r="N166" s="127"/>
      <c r="O166" s="127"/>
      <c r="P166" s="127"/>
      <c r="Q166" s="127"/>
      <c r="R166" s="127"/>
      <c r="S166" s="127"/>
      <c r="T166" s="74"/>
      <c r="U166" s="75"/>
      <c r="V166" s="75"/>
      <c r="W166" s="53"/>
    </row>
    <row r="167" spans="1:23" x14ac:dyDescent="0.25">
      <c r="A167" s="62"/>
      <c r="B167" s="128" t="s">
        <v>470</v>
      </c>
      <c r="C167" s="129"/>
      <c r="D167" s="129"/>
      <c r="E167" s="129"/>
      <c r="F167" s="130" t="s">
        <v>56</v>
      </c>
      <c r="G167" s="129"/>
      <c r="H167" s="129"/>
      <c r="I167" s="129"/>
      <c r="J167" s="129"/>
      <c r="K167" s="129"/>
      <c r="L167" s="131"/>
      <c r="M167" s="131"/>
      <c r="N167" s="131"/>
      <c r="O167" s="131"/>
      <c r="P167" s="131"/>
      <c r="Q167" s="131"/>
      <c r="R167" s="131"/>
      <c r="S167" s="131"/>
      <c r="T167" s="67"/>
      <c r="U167" s="68"/>
      <c r="V167" s="68"/>
      <c r="W167" s="53"/>
    </row>
    <row r="168" spans="1:23" ht="67.5" x14ac:dyDescent="0.25">
      <c r="A168" s="102">
        <v>1</v>
      </c>
      <c r="B168" s="70" t="s">
        <v>471</v>
      </c>
      <c r="C168" s="70" t="s">
        <v>422</v>
      </c>
      <c r="D168" s="70" t="s">
        <v>368</v>
      </c>
      <c r="E168" s="70" t="s">
        <v>472</v>
      </c>
      <c r="F168" s="70" t="s">
        <v>473</v>
      </c>
      <c r="G168" s="70" t="s">
        <v>474</v>
      </c>
      <c r="H168" s="70"/>
      <c r="I168" s="70" t="str">
        <f>$E$5</f>
        <v>RAN5#92-e (8-21)</v>
      </c>
      <c r="J168" s="70"/>
      <c r="K168" s="71" t="s">
        <v>372</v>
      </c>
      <c r="L168" s="105"/>
      <c r="M168" s="105"/>
      <c r="N168" s="105"/>
      <c r="O168" s="105"/>
      <c r="P168" s="105"/>
      <c r="Q168" s="105"/>
      <c r="R168" s="105">
        <v>1</v>
      </c>
      <c r="S168" s="77">
        <f t="shared" ref="S168:S178" si="30">IF(AND(L168="",M168="",N168="",O168="",P168="",Q168="",R168=""),"",IF(L168&lt;&gt;"",L168*$L$147/$T168,0)+IF(M168&lt;&gt;"",M168*$M$147/$T168,0)+IF(N168&lt;&gt;"",N168*$N$147/$T168,0)+IF(O168&lt;&gt;"",O168*$O$147/$T168,0)+IF(P168&lt;&gt;"",P168*$P$147/$T168,0)+IF(Q168&lt;&gt;"",Q168*$Q$147/$T168,0)+IF(R168&lt;&gt;"",R168*$R$147/$T168,0))</f>
        <v>1</v>
      </c>
      <c r="T168" s="74">
        <f t="shared" ref="T168:T178" si="31">IF(L168&lt;&gt;"",$L$41,0)+IF(M168&lt;&gt;"",$M$41,0)+IF(N168&lt;&gt;"",$N$41,0)+IF(O168&lt;&gt;"",$O$41,0)+IF(P168&lt;&gt;"",$P$41,0)+IF(Q168&lt;&gt;"",$Q$41,0)+IF(R168&lt;&gt;"",$R$41,0)</f>
        <v>2</v>
      </c>
      <c r="U168" s="75">
        <f t="shared" ref="U168:U178" si="32">IF(S168&lt;&gt;"",S168*A168/$W$19,0)</f>
        <v>3.7037037037037035E-2</v>
      </c>
      <c r="V168" s="75">
        <f t="shared" ref="V168:V178" si="33">IF(S168&lt;&gt;"",S168*A168/$W$16,0)</f>
        <v>7.874015748031496E-3</v>
      </c>
      <c r="W168" s="76">
        <f t="shared" ref="W168:W178" si="34">IF(S168&lt;&gt;"",A168,0)</f>
        <v>1</v>
      </c>
    </row>
    <row r="169" spans="1:23" ht="112.5" x14ac:dyDescent="0.25">
      <c r="A169" s="102">
        <v>1</v>
      </c>
      <c r="B169" s="70" t="s">
        <v>471</v>
      </c>
      <c r="C169" s="70" t="s">
        <v>422</v>
      </c>
      <c r="D169" s="70" t="s">
        <v>368</v>
      </c>
      <c r="E169" s="70" t="s">
        <v>475</v>
      </c>
      <c r="F169" s="70" t="s">
        <v>74</v>
      </c>
      <c r="G169" s="70" t="s">
        <v>476</v>
      </c>
      <c r="H169" s="70"/>
      <c r="I169" s="70" t="str">
        <f>$E$5</f>
        <v>RAN5#92-e (8-21)</v>
      </c>
      <c r="J169" s="70"/>
      <c r="K169" s="71" t="s">
        <v>477</v>
      </c>
      <c r="L169" s="105"/>
      <c r="M169" s="105"/>
      <c r="N169" s="105"/>
      <c r="O169" s="105"/>
      <c r="P169" s="105"/>
      <c r="Q169" s="105"/>
      <c r="R169" s="105">
        <v>1</v>
      </c>
      <c r="S169" s="73">
        <f t="shared" si="30"/>
        <v>1</v>
      </c>
      <c r="T169" s="74">
        <f t="shared" si="31"/>
        <v>2</v>
      </c>
      <c r="U169" s="75">
        <f t="shared" si="32"/>
        <v>3.7037037037037035E-2</v>
      </c>
      <c r="V169" s="75">
        <f t="shared" si="33"/>
        <v>7.874015748031496E-3</v>
      </c>
      <c r="W169" s="76">
        <f t="shared" si="34"/>
        <v>1</v>
      </c>
    </row>
    <row r="170" spans="1:23" ht="67.5" x14ac:dyDescent="0.25">
      <c r="A170" s="102">
        <v>1</v>
      </c>
      <c r="B170" s="70" t="s">
        <v>478</v>
      </c>
      <c r="C170" s="70" t="s">
        <v>422</v>
      </c>
      <c r="D170" s="70" t="s">
        <v>100</v>
      </c>
      <c r="E170" s="70" t="s">
        <v>479</v>
      </c>
      <c r="F170" s="70" t="s">
        <v>370</v>
      </c>
      <c r="G170" s="70" t="s">
        <v>480</v>
      </c>
      <c r="H170" s="70"/>
      <c r="I170" s="70" t="str">
        <f>$E$5</f>
        <v>RAN5#92-e (8-21)</v>
      </c>
      <c r="J170" s="70"/>
      <c r="K170" s="71" t="s">
        <v>481</v>
      </c>
      <c r="L170" s="105"/>
      <c r="M170" s="105"/>
      <c r="N170" s="105"/>
      <c r="O170" s="105"/>
      <c r="P170" s="105"/>
      <c r="Q170" s="105"/>
      <c r="R170" s="105">
        <v>1</v>
      </c>
      <c r="S170" s="77">
        <f t="shared" si="30"/>
        <v>1</v>
      </c>
      <c r="T170" s="74">
        <f t="shared" si="31"/>
        <v>2</v>
      </c>
      <c r="U170" s="75">
        <f t="shared" si="32"/>
        <v>3.7037037037037035E-2</v>
      </c>
      <c r="V170" s="75">
        <f t="shared" si="33"/>
        <v>7.874015748031496E-3</v>
      </c>
      <c r="W170" s="76">
        <f t="shared" si="34"/>
        <v>1</v>
      </c>
    </row>
    <row r="171" spans="1:23" ht="67.5" x14ac:dyDescent="0.25">
      <c r="A171" s="102">
        <v>1</v>
      </c>
      <c r="B171" s="70" t="s">
        <v>482</v>
      </c>
      <c r="C171" s="70" t="s">
        <v>422</v>
      </c>
      <c r="D171" s="70" t="s">
        <v>391</v>
      </c>
      <c r="E171" s="70" t="s">
        <v>483</v>
      </c>
      <c r="F171" s="70" t="s">
        <v>370</v>
      </c>
      <c r="G171" s="70" t="s">
        <v>484</v>
      </c>
      <c r="H171" s="70"/>
      <c r="I171" s="70" t="str">
        <f>$E$5</f>
        <v>RAN5#92-e (8-21)</v>
      </c>
      <c r="J171" s="70"/>
      <c r="K171" s="71" t="s">
        <v>485</v>
      </c>
      <c r="L171" s="105"/>
      <c r="M171" s="105"/>
      <c r="N171" s="105"/>
      <c r="O171" s="105"/>
      <c r="P171" s="105"/>
      <c r="Q171" s="105"/>
      <c r="R171" s="105">
        <v>1</v>
      </c>
      <c r="S171" s="73">
        <f t="shared" si="30"/>
        <v>1</v>
      </c>
      <c r="T171" s="74">
        <f t="shared" si="31"/>
        <v>2</v>
      </c>
      <c r="U171" s="75">
        <f t="shared" si="32"/>
        <v>3.7037037037037035E-2</v>
      </c>
      <c r="V171" s="75">
        <f t="shared" si="33"/>
        <v>7.874015748031496E-3</v>
      </c>
      <c r="W171" s="76">
        <f t="shared" si="34"/>
        <v>1</v>
      </c>
    </row>
    <row r="172" spans="1:23" ht="67.5" x14ac:dyDescent="0.25">
      <c r="A172" s="102">
        <v>1</v>
      </c>
      <c r="B172" s="70" t="s">
        <v>486</v>
      </c>
      <c r="C172" s="70" t="s">
        <v>422</v>
      </c>
      <c r="D172" s="70" t="s">
        <v>487</v>
      </c>
      <c r="E172" s="70" t="s">
        <v>488</v>
      </c>
      <c r="F172" s="70" t="s">
        <v>370</v>
      </c>
      <c r="G172" s="70" t="s">
        <v>489</v>
      </c>
      <c r="H172" s="70"/>
      <c r="I172" s="70" t="str">
        <f>$E$5</f>
        <v>RAN5#92-e (8-21)</v>
      </c>
      <c r="J172" s="70"/>
      <c r="K172" s="71" t="s">
        <v>490</v>
      </c>
      <c r="L172" s="105"/>
      <c r="M172" s="105"/>
      <c r="N172" s="105"/>
      <c r="O172" s="105"/>
      <c r="P172" s="105"/>
      <c r="Q172" s="105"/>
      <c r="R172" s="105">
        <v>1</v>
      </c>
      <c r="S172" s="77">
        <f t="shared" si="30"/>
        <v>1</v>
      </c>
      <c r="T172" s="74">
        <f t="shared" si="31"/>
        <v>2</v>
      </c>
      <c r="U172" s="75">
        <f t="shared" si="32"/>
        <v>3.7037037037037035E-2</v>
      </c>
      <c r="V172" s="75">
        <f t="shared" si="33"/>
        <v>7.874015748031496E-3</v>
      </c>
      <c r="W172" s="76">
        <f t="shared" si="34"/>
        <v>1</v>
      </c>
    </row>
    <row r="173" spans="1:23" ht="112.5" x14ac:dyDescent="0.25">
      <c r="A173" s="102">
        <v>1</v>
      </c>
      <c r="B173" s="70" t="s">
        <v>491</v>
      </c>
      <c r="C173" s="70" t="s">
        <v>422</v>
      </c>
      <c r="D173" s="70" t="s">
        <v>395</v>
      </c>
      <c r="E173" s="70" t="s">
        <v>492</v>
      </c>
      <c r="F173" s="70" t="s">
        <v>74</v>
      </c>
      <c r="G173" s="70" t="s">
        <v>493</v>
      </c>
      <c r="H173" s="70"/>
      <c r="I173" s="70" t="s">
        <v>398</v>
      </c>
      <c r="J173" s="70"/>
      <c r="K173" s="71"/>
      <c r="L173" s="105"/>
      <c r="M173" s="105"/>
      <c r="N173" s="105"/>
      <c r="O173" s="105"/>
      <c r="P173" s="105"/>
      <c r="Q173" s="105"/>
      <c r="R173" s="105"/>
      <c r="S173" s="73" t="str">
        <f t="shared" si="30"/>
        <v/>
      </c>
      <c r="T173" s="74">
        <f t="shared" si="31"/>
        <v>0</v>
      </c>
      <c r="U173" s="75">
        <f t="shared" si="32"/>
        <v>0</v>
      </c>
      <c r="V173" s="75">
        <f t="shared" si="33"/>
        <v>0</v>
      </c>
      <c r="W173" s="76">
        <f t="shared" si="34"/>
        <v>0</v>
      </c>
    </row>
    <row r="174" spans="1:23" ht="78.75" x14ac:dyDescent="0.25">
      <c r="A174" s="102">
        <v>1</v>
      </c>
      <c r="B174" s="70" t="s">
        <v>494</v>
      </c>
      <c r="C174" s="70" t="s">
        <v>422</v>
      </c>
      <c r="D174" s="70" t="s">
        <v>400</v>
      </c>
      <c r="E174" s="70" t="s">
        <v>495</v>
      </c>
      <c r="F174" s="70" t="s">
        <v>370</v>
      </c>
      <c r="G174" s="70" t="s">
        <v>496</v>
      </c>
      <c r="H174" s="70"/>
      <c r="I174" s="70" t="str">
        <f>$E$5</f>
        <v>RAN5#92-e (8-21)</v>
      </c>
      <c r="J174" s="70"/>
      <c r="K174" s="71" t="s">
        <v>497</v>
      </c>
      <c r="L174" s="105"/>
      <c r="M174" s="105"/>
      <c r="N174" s="105"/>
      <c r="O174" s="105"/>
      <c r="P174" s="105"/>
      <c r="Q174" s="105"/>
      <c r="R174" s="105">
        <v>1</v>
      </c>
      <c r="S174" s="77">
        <f t="shared" si="30"/>
        <v>1</v>
      </c>
      <c r="T174" s="74">
        <f t="shared" si="31"/>
        <v>2</v>
      </c>
      <c r="U174" s="75">
        <f t="shared" si="32"/>
        <v>3.7037037037037035E-2</v>
      </c>
      <c r="V174" s="75">
        <f t="shared" si="33"/>
        <v>7.874015748031496E-3</v>
      </c>
      <c r="W174" s="76">
        <f t="shared" si="34"/>
        <v>1</v>
      </c>
    </row>
    <row r="175" spans="1:23" ht="78.75" x14ac:dyDescent="0.25">
      <c r="A175" s="102">
        <v>1</v>
      </c>
      <c r="B175" s="70" t="s">
        <v>498</v>
      </c>
      <c r="C175" s="70" t="s">
        <v>422</v>
      </c>
      <c r="D175" s="70" t="s">
        <v>499</v>
      </c>
      <c r="E175" s="70" t="s">
        <v>500</v>
      </c>
      <c r="F175" s="70" t="s">
        <v>370</v>
      </c>
      <c r="G175" s="70" t="s">
        <v>501</v>
      </c>
      <c r="H175" s="70"/>
      <c r="I175" s="70" t="str">
        <f>$E$5</f>
        <v>RAN5#92-e (8-21)</v>
      </c>
      <c r="J175" s="70"/>
      <c r="K175" s="71" t="s">
        <v>502</v>
      </c>
      <c r="L175" s="105"/>
      <c r="M175" s="105"/>
      <c r="N175" s="105"/>
      <c r="O175" s="105"/>
      <c r="P175" s="105"/>
      <c r="Q175" s="105"/>
      <c r="R175" s="105">
        <v>1</v>
      </c>
      <c r="S175" s="73">
        <f t="shared" si="30"/>
        <v>1</v>
      </c>
      <c r="T175" s="74">
        <f t="shared" si="31"/>
        <v>2</v>
      </c>
      <c r="U175" s="75">
        <f t="shared" si="32"/>
        <v>3.7037037037037035E-2</v>
      </c>
      <c r="V175" s="75">
        <f t="shared" si="33"/>
        <v>7.874015748031496E-3</v>
      </c>
      <c r="W175" s="76">
        <f t="shared" si="34"/>
        <v>1</v>
      </c>
    </row>
    <row r="176" spans="1:23" ht="112.5" x14ac:dyDescent="0.25">
      <c r="A176" s="102">
        <v>1</v>
      </c>
      <c r="B176" s="70" t="s">
        <v>503</v>
      </c>
      <c r="C176" s="70" t="s">
        <v>422</v>
      </c>
      <c r="D176" s="70" t="s">
        <v>404</v>
      </c>
      <c r="E176" s="70" t="s">
        <v>504</v>
      </c>
      <c r="F176" s="70" t="s">
        <v>74</v>
      </c>
      <c r="G176" s="70" t="s">
        <v>505</v>
      </c>
      <c r="H176" s="70"/>
      <c r="I176" s="70" t="str">
        <f>$E$5</f>
        <v>RAN5#92-e (8-21)</v>
      </c>
      <c r="J176" s="70"/>
      <c r="K176" s="71" t="s">
        <v>506</v>
      </c>
      <c r="L176" s="105"/>
      <c r="M176" s="105"/>
      <c r="N176" s="105"/>
      <c r="O176" s="105"/>
      <c r="P176" s="105"/>
      <c r="Q176" s="105"/>
      <c r="R176" s="105">
        <v>1</v>
      </c>
      <c r="S176" s="77">
        <f t="shared" si="30"/>
        <v>1</v>
      </c>
      <c r="T176" s="74">
        <f t="shared" si="31"/>
        <v>2</v>
      </c>
      <c r="U176" s="75">
        <f t="shared" si="32"/>
        <v>3.7037037037037035E-2</v>
      </c>
      <c r="V176" s="75">
        <f t="shared" si="33"/>
        <v>7.874015748031496E-3</v>
      </c>
      <c r="W176" s="76">
        <f t="shared" si="34"/>
        <v>1</v>
      </c>
    </row>
    <row r="177" spans="1:23" ht="67.5" x14ac:dyDescent="0.25">
      <c r="A177" s="102">
        <v>1</v>
      </c>
      <c r="B177" s="70" t="s">
        <v>507</v>
      </c>
      <c r="C177" s="70" t="s">
        <v>422</v>
      </c>
      <c r="D177" s="70" t="s">
        <v>508</v>
      </c>
      <c r="E177" s="70" t="s">
        <v>405</v>
      </c>
      <c r="F177" s="70" t="s">
        <v>370</v>
      </c>
      <c r="G177" s="70" t="s">
        <v>509</v>
      </c>
      <c r="H177" s="70"/>
      <c r="I177" s="70" t="str">
        <f>$E$5</f>
        <v>RAN5#92-e (8-21)</v>
      </c>
      <c r="J177" s="70"/>
      <c r="K177" s="71" t="s">
        <v>226</v>
      </c>
      <c r="L177" s="105"/>
      <c r="M177" s="105"/>
      <c r="N177" s="105"/>
      <c r="O177" s="105"/>
      <c r="P177" s="105"/>
      <c r="Q177" s="105"/>
      <c r="R177" s="105">
        <v>1</v>
      </c>
      <c r="S177" s="73">
        <f t="shared" si="30"/>
        <v>1</v>
      </c>
      <c r="T177" s="74">
        <f t="shared" si="31"/>
        <v>2</v>
      </c>
      <c r="U177" s="75">
        <f t="shared" si="32"/>
        <v>3.7037037037037035E-2</v>
      </c>
      <c r="V177" s="75">
        <f t="shared" si="33"/>
        <v>7.874015748031496E-3</v>
      </c>
      <c r="W177" s="76">
        <f t="shared" si="34"/>
        <v>1</v>
      </c>
    </row>
    <row r="178" spans="1:23" ht="112.5" x14ac:dyDescent="0.25">
      <c r="A178" s="69">
        <v>1</v>
      </c>
      <c r="B178" s="70" t="s">
        <v>510</v>
      </c>
      <c r="C178" s="70" t="s">
        <v>511</v>
      </c>
      <c r="D178" s="70" t="s">
        <v>100</v>
      </c>
      <c r="E178" s="70" t="s">
        <v>512</v>
      </c>
      <c r="F178" s="70" t="s">
        <v>74</v>
      </c>
      <c r="G178" s="70" t="s">
        <v>513</v>
      </c>
      <c r="H178" s="70"/>
      <c r="I178" s="70" t="str">
        <f>$E$5</f>
        <v>RAN5#92-e (8-21)</v>
      </c>
      <c r="J178" s="70"/>
      <c r="K178" s="71" t="s">
        <v>514</v>
      </c>
      <c r="L178" s="105"/>
      <c r="M178" s="105"/>
      <c r="N178" s="105"/>
      <c r="O178" s="105"/>
      <c r="P178" s="105"/>
      <c r="Q178" s="105">
        <v>1</v>
      </c>
      <c r="R178" s="105"/>
      <c r="S178" s="77">
        <f t="shared" si="30"/>
        <v>1</v>
      </c>
      <c r="T178" s="74">
        <f t="shared" si="31"/>
        <v>2</v>
      </c>
      <c r="U178" s="75">
        <f t="shared" si="32"/>
        <v>3.7037037037037035E-2</v>
      </c>
      <c r="V178" s="75">
        <f t="shared" si="33"/>
        <v>7.874015748031496E-3</v>
      </c>
      <c r="W178" s="76">
        <f t="shared" si="34"/>
        <v>1</v>
      </c>
    </row>
    <row r="179" spans="1:23" x14ac:dyDescent="0.25">
      <c r="A179" s="69"/>
      <c r="B179" s="78" t="s">
        <v>515</v>
      </c>
      <c r="C179" s="79"/>
      <c r="D179" s="79"/>
      <c r="E179" s="79"/>
      <c r="F179" s="80" t="s">
        <v>56</v>
      </c>
      <c r="G179" s="79"/>
      <c r="H179" s="79"/>
      <c r="I179" s="79"/>
      <c r="J179" s="79"/>
      <c r="K179" s="79"/>
      <c r="L179" s="81"/>
      <c r="M179" s="81"/>
      <c r="N179" s="81"/>
      <c r="O179" s="81"/>
      <c r="P179" s="81"/>
      <c r="Q179" s="81"/>
      <c r="R179" s="81"/>
      <c r="S179" s="81"/>
      <c r="T179" s="74"/>
      <c r="U179" s="75"/>
      <c r="V179" s="75"/>
      <c r="W179" s="53"/>
    </row>
    <row r="180" spans="1:23" x14ac:dyDescent="0.25">
      <c r="A180" s="132"/>
      <c r="B180" s="133"/>
      <c r="C180" s="133"/>
      <c r="D180" s="133"/>
      <c r="E180" s="133"/>
      <c r="F180" s="134" t="s">
        <v>56</v>
      </c>
      <c r="G180" s="133"/>
      <c r="H180" s="133"/>
      <c r="I180" s="133"/>
      <c r="J180" s="133"/>
      <c r="K180" s="135"/>
      <c r="L180" s="106"/>
      <c r="M180" s="106"/>
      <c r="N180" s="106"/>
      <c r="O180" s="106"/>
      <c r="P180" s="106"/>
      <c r="Q180" s="106"/>
      <c r="R180" s="106"/>
      <c r="S180" s="112"/>
      <c r="T180" s="68"/>
      <c r="U180" s="68"/>
      <c r="V180" s="68"/>
      <c r="W180" s="53"/>
    </row>
    <row r="181" spans="1:23" ht="15.75" x14ac:dyDescent="0.25">
      <c r="A181" s="136"/>
      <c r="B181" s="114"/>
      <c r="C181" s="115"/>
      <c r="D181" s="115"/>
      <c r="E181" s="115"/>
      <c r="F181" s="116" t="s">
        <v>516</v>
      </c>
      <c r="G181" s="115"/>
      <c r="H181" s="115"/>
      <c r="I181" s="115"/>
      <c r="J181" s="115"/>
      <c r="K181" s="117"/>
      <c r="L181" s="113"/>
      <c r="M181" s="113"/>
      <c r="N181" s="113"/>
      <c r="O181" s="113"/>
      <c r="P181" s="113"/>
      <c r="Q181" s="113"/>
      <c r="R181" s="113"/>
      <c r="S181" s="118"/>
      <c r="T181" s="68"/>
      <c r="U181" s="68"/>
      <c r="V181" s="68"/>
      <c r="W181" s="53"/>
    </row>
    <row r="182" spans="1:23" x14ac:dyDescent="0.25">
      <c r="A182" s="174" t="s">
        <v>57</v>
      </c>
      <c r="B182" s="177" t="s">
        <v>35</v>
      </c>
      <c r="C182" s="177" t="s">
        <v>36</v>
      </c>
      <c r="D182" s="177" t="s">
        <v>37</v>
      </c>
      <c r="E182" s="177" t="s">
        <v>38</v>
      </c>
      <c r="F182" s="48" t="s">
        <v>39</v>
      </c>
      <c r="G182" s="177" t="s">
        <v>40</v>
      </c>
      <c r="H182" s="177" t="s">
        <v>4</v>
      </c>
      <c r="I182" s="177" t="s">
        <v>41</v>
      </c>
      <c r="J182" s="177" t="s">
        <v>42</v>
      </c>
      <c r="K182" s="180" t="s">
        <v>11</v>
      </c>
      <c r="L182" s="95" t="s">
        <v>58</v>
      </c>
      <c r="M182" s="50"/>
      <c r="N182" s="50"/>
      <c r="O182" s="50"/>
      <c r="P182" s="50"/>
      <c r="Q182" s="50"/>
      <c r="R182" s="50"/>
      <c r="S182" s="177" t="s">
        <v>50</v>
      </c>
      <c r="T182" s="57"/>
      <c r="U182" s="58" t="s">
        <v>60</v>
      </c>
      <c r="V182" s="58" t="s">
        <v>61</v>
      </c>
      <c r="W182" s="53"/>
    </row>
    <row r="183" spans="1:23" ht="33.75" x14ac:dyDescent="0.25">
      <c r="A183" s="175"/>
      <c r="B183" s="178"/>
      <c r="C183" s="178"/>
      <c r="D183" s="178"/>
      <c r="E183" s="178"/>
      <c r="F183" s="137" t="s">
        <v>56</v>
      </c>
      <c r="G183" s="178"/>
      <c r="H183" s="178"/>
      <c r="I183" s="178"/>
      <c r="J183" s="178"/>
      <c r="K183" s="181"/>
      <c r="L183" s="55" t="s">
        <v>517</v>
      </c>
      <c r="M183" s="55" t="s">
        <v>518</v>
      </c>
      <c r="N183" s="55" t="s">
        <v>519</v>
      </c>
      <c r="O183" s="55" t="s">
        <v>112</v>
      </c>
      <c r="P183" s="55" t="s">
        <v>67</v>
      </c>
      <c r="Q183" s="138"/>
      <c r="R183" s="138"/>
      <c r="S183" s="183"/>
      <c r="T183" s="57"/>
      <c r="U183" s="58"/>
      <c r="V183" s="58"/>
      <c r="W183" s="53"/>
    </row>
    <row r="184" spans="1:23" x14ac:dyDescent="0.25">
      <c r="A184" s="176"/>
      <c r="B184" s="179"/>
      <c r="C184" s="179"/>
      <c r="D184" s="179"/>
      <c r="E184" s="179"/>
      <c r="F184" s="137" t="s">
        <v>56</v>
      </c>
      <c r="G184" s="179"/>
      <c r="H184" s="179"/>
      <c r="I184" s="179"/>
      <c r="J184" s="179"/>
      <c r="K184" s="182"/>
      <c r="L184" s="59">
        <v>2</v>
      </c>
      <c r="M184" s="59">
        <v>5</v>
      </c>
      <c r="N184" s="59">
        <v>2</v>
      </c>
      <c r="O184" s="59">
        <v>1</v>
      </c>
      <c r="P184" s="59">
        <v>1</v>
      </c>
      <c r="Q184" s="139">
        <v>1</v>
      </c>
      <c r="R184" s="139">
        <v>1</v>
      </c>
      <c r="S184" s="61" t="s">
        <v>68</v>
      </c>
      <c r="T184" s="57"/>
      <c r="U184" s="58"/>
      <c r="V184" s="58"/>
      <c r="W184" s="53"/>
    </row>
    <row r="185" spans="1:23" x14ac:dyDescent="0.25">
      <c r="A185" s="97"/>
      <c r="B185" s="120" t="s">
        <v>520</v>
      </c>
      <c r="C185" s="121"/>
      <c r="D185" s="121"/>
      <c r="E185" s="121"/>
      <c r="F185" s="122" t="s">
        <v>56</v>
      </c>
      <c r="G185" s="121"/>
      <c r="H185" s="121"/>
      <c r="I185" s="121"/>
      <c r="J185" s="121"/>
      <c r="K185" s="121"/>
      <c r="L185" s="123"/>
      <c r="M185" s="123"/>
      <c r="N185" s="123"/>
      <c r="O185" s="123"/>
      <c r="P185" s="123"/>
      <c r="Q185" s="123"/>
      <c r="R185" s="123"/>
      <c r="S185" s="123"/>
      <c r="T185" s="67"/>
      <c r="U185" s="68"/>
      <c r="V185" s="68"/>
      <c r="W185" s="53"/>
    </row>
    <row r="186" spans="1:23" ht="112.5" x14ac:dyDescent="0.25">
      <c r="A186" s="102">
        <v>1</v>
      </c>
      <c r="B186" s="140" t="s">
        <v>521</v>
      </c>
      <c r="C186" s="103" t="s">
        <v>522</v>
      </c>
      <c r="D186" s="103" t="s">
        <v>398</v>
      </c>
      <c r="E186" s="103" t="s">
        <v>523</v>
      </c>
      <c r="F186" s="70" t="s">
        <v>74</v>
      </c>
      <c r="G186" s="103"/>
      <c r="H186" s="103"/>
      <c r="I186" s="103"/>
      <c r="J186" s="103"/>
      <c r="K186" s="104"/>
      <c r="L186" s="72"/>
      <c r="M186" s="72"/>
      <c r="N186" s="72"/>
      <c r="O186" s="72"/>
      <c r="P186" s="72"/>
      <c r="Q186" s="72"/>
      <c r="R186" s="72"/>
      <c r="S186" s="73" t="str">
        <f>IF(AND(L186="",M186="",N186="",O186="",P186="",Q186="",R186=""),"",IF(L186&lt;&gt;"",L186*$L$184/$T186,0)+IF(M186&lt;&gt;"",M186*$M$184/$T186,0)+IF(N186&lt;&gt;"",N186*$N$184/$T186,0)+IF(O186&lt;&gt;"",O186*$O$184/$T186,0)+IF(P186&lt;&gt;"",P186*$P$184/$T186,0)+IF(Q186&lt;&gt;"",Q186*$Q$184/$T186,0)+IF(R186&lt;&gt;"",R186*$R$184/$T186,0))</f>
        <v/>
      </c>
      <c r="T186" s="74">
        <f>IF(L186&lt;&gt;"",$L$184,0)+IF(M186&lt;&gt;"",$M$184,0)+IF(N186&lt;&gt;"",$N$184,0)+IF(O186&lt;&gt;"",$O$184,0)+IF(P186&lt;&gt;"",$P$184,0) + IF(Q186&lt;&gt;"",$Q$184,0) + IF(R186&lt;&gt;"",$R$184,0)</f>
        <v>0</v>
      </c>
      <c r="U186" s="75">
        <f>IF(S186&lt;&gt;"",S186*A186/$W$20,0)</f>
        <v>0</v>
      </c>
      <c r="V186" s="75">
        <f>IF(S186&lt;&gt;"",S186*A186/$W$16,0)</f>
        <v>0</v>
      </c>
      <c r="W186" s="76">
        <f>IF(S186&lt;&gt;"",A186,0)</f>
        <v>0</v>
      </c>
    </row>
    <row r="187" spans="1:23" x14ac:dyDescent="0.25">
      <c r="A187" s="102"/>
      <c r="B187" s="141" t="s">
        <v>524</v>
      </c>
      <c r="C187" s="125"/>
      <c r="D187" s="125"/>
      <c r="E187" s="125"/>
      <c r="F187" s="126" t="s">
        <v>56</v>
      </c>
      <c r="G187" s="125"/>
      <c r="H187" s="125"/>
      <c r="I187" s="125"/>
      <c r="J187" s="125"/>
      <c r="K187" s="125"/>
      <c r="L187" s="127"/>
      <c r="M187" s="127"/>
      <c r="N187" s="127"/>
      <c r="O187" s="127"/>
      <c r="P187" s="127"/>
      <c r="Q187" s="127"/>
      <c r="R187" s="127"/>
      <c r="S187" s="127"/>
      <c r="T187" s="74"/>
      <c r="U187" s="75"/>
      <c r="V187" s="75"/>
      <c r="W187" s="53"/>
    </row>
    <row r="188" spans="1:23" x14ac:dyDescent="0.25">
      <c r="A188" s="62"/>
      <c r="B188" s="128" t="s">
        <v>525</v>
      </c>
      <c r="C188" s="129"/>
      <c r="D188" s="129"/>
      <c r="E188" s="129"/>
      <c r="F188" s="130" t="s">
        <v>56</v>
      </c>
      <c r="G188" s="129"/>
      <c r="H188" s="129"/>
      <c r="I188" s="129"/>
      <c r="J188" s="129"/>
      <c r="K188" s="129"/>
      <c r="L188" s="131"/>
      <c r="M188" s="131"/>
      <c r="N188" s="131"/>
      <c r="O188" s="131"/>
      <c r="P188" s="131"/>
      <c r="Q188" s="131"/>
      <c r="R188" s="131"/>
      <c r="S188" s="131"/>
      <c r="T188" s="67"/>
      <c r="U188" s="68"/>
      <c r="V188" s="68"/>
      <c r="W188" s="53"/>
    </row>
    <row r="189" spans="1:23" ht="112.5" x14ac:dyDescent="0.25">
      <c r="A189" s="69">
        <v>1</v>
      </c>
      <c r="B189" s="70" t="s">
        <v>526</v>
      </c>
      <c r="C189" s="70" t="s">
        <v>527</v>
      </c>
      <c r="D189" s="70" t="s">
        <v>100</v>
      </c>
      <c r="E189" s="70" t="s">
        <v>528</v>
      </c>
      <c r="F189" s="70" t="s">
        <v>74</v>
      </c>
      <c r="G189" s="70" t="s">
        <v>529</v>
      </c>
      <c r="H189" s="70"/>
      <c r="I189" s="70" t="str">
        <f>$E$5</f>
        <v>RAN5#92-e (8-21)</v>
      </c>
      <c r="J189" s="70" t="s">
        <v>530</v>
      </c>
      <c r="K189" s="71" t="s">
        <v>531</v>
      </c>
      <c r="L189" s="105"/>
      <c r="M189" s="105"/>
      <c r="N189" s="105"/>
      <c r="O189" s="105">
        <v>1</v>
      </c>
      <c r="P189" s="105"/>
      <c r="Q189" s="105"/>
      <c r="R189" s="105"/>
      <c r="S189" s="77">
        <f>IF(AND(L189="",M189="",N189="",O189="",P189="",Q189="",R189=""),"",IF(L189&lt;&gt;"",L189*$L$184/$T189,0)+IF(M189&lt;&gt;"",M189*$M$184/$T189,0)+IF(N189&lt;&gt;"",N189*$N$184/$T189,0)+IF(O189&lt;&gt;"",O189*$O$184/$T189,0)+IF(P189&lt;&gt;"",P189*$P$184/$T189,0)+IF(Q189&lt;&gt;"",Q189*$Q$184/$T189,0)+IF(R189&lt;&gt;"",R189*$R$184/$T189,0))</f>
        <v>1</v>
      </c>
      <c r="T189" s="74">
        <f>IF(L189&lt;&gt;"",$L$184,0)+IF(M189&lt;&gt;"",$M$184,0)+IF(N189&lt;&gt;"",$N$184,0)+IF(O189&lt;&gt;"",$O$184,0)+IF(P189&lt;&gt;"",$P$184,0) + IF(Q189&lt;&gt;"",$Q$184,0) + IF(R189&lt;&gt;"",$R$184,0)</f>
        <v>1</v>
      </c>
      <c r="U189" s="75">
        <f>IF(S189&lt;&gt;"",S189*A189/$W$20,0)</f>
        <v>1</v>
      </c>
      <c r="V189" s="75">
        <f>IF(S189&lt;&gt;"",S189*A189/$W$16,0)</f>
        <v>7.874015748031496E-3</v>
      </c>
      <c r="W189" s="76">
        <f>IF(S189&lt;&gt;"",A189,0)</f>
        <v>1</v>
      </c>
    </row>
    <row r="190" spans="1:23" x14ac:dyDescent="0.25">
      <c r="A190" s="142"/>
      <c r="B190" s="143" t="s">
        <v>532</v>
      </c>
      <c r="C190" s="144"/>
      <c r="D190" s="144"/>
      <c r="E190" s="144"/>
      <c r="F190" s="145" t="s">
        <v>56</v>
      </c>
      <c r="G190" s="144"/>
      <c r="H190" s="144"/>
      <c r="I190" s="144"/>
      <c r="J190" s="144"/>
      <c r="K190" s="144"/>
      <c r="L190" s="144"/>
      <c r="M190" s="144"/>
      <c r="N190" s="144"/>
      <c r="O190" s="144"/>
      <c r="P190" s="144"/>
      <c r="Q190" s="144"/>
      <c r="R190" s="144"/>
      <c r="S190" s="144"/>
      <c r="T190" s="146"/>
      <c r="U190" s="147"/>
      <c r="V190" s="147"/>
      <c r="W190" s="148"/>
    </row>
  </sheetData>
  <sheetProtection sheet="1" objects="1" scenarios="1" formatColumns="0" formatRows="0" autoFilter="0"/>
  <protectedRanges>
    <protectedRange sqref="K9:IV11 A9:F11 A12:IV12" name="Range6"/>
    <protectedRange sqref="H29:S35" name="Range2"/>
    <protectedRange sqref="K6:P6 E3:J6" name="Range1"/>
    <protectedRange sqref="H43:S141" name="Range3"/>
    <protectedRange sqref="H149:S178" name="Range4"/>
    <protectedRange sqref="H186:S189" name="Range5"/>
  </protectedRanges>
  <autoFilter ref="B23:S190"/>
  <mergeCells count="76">
    <mergeCell ref="K182:K184"/>
    <mergeCell ref="S182:S183"/>
    <mergeCell ref="A182:A184"/>
    <mergeCell ref="B182:B184"/>
    <mergeCell ref="C182:C184"/>
    <mergeCell ref="D182:D184"/>
    <mergeCell ref="E182:E184"/>
    <mergeCell ref="G182:G184"/>
    <mergeCell ref="H182:H184"/>
    <mergeCell ref="I182:I184"/>
    <mergeCell ref="J182:J184"/>
    <mergeCell ref="H39:H41"/>
    <mergeCell ref="I39:I41"/>
    <mergeCell ref="J39:J41"/>
    <mergeCell ref="K39:K41"/>
    <mergeCell ref="S39:S40"/>
    <mergeCell ref="G145:G147"/>
    <mergeCell ref="H145:H147"/>
    <mergeCell ref="I145:I147"/>
    <mergeCell ref="J145:J147"/>
    <mergeCell ref="K145:K147"/>
    <mergeCell ref="A145:A147"/>
    <mergeCell ref="B145:B147"/>
    <mergeCell ref="C145:C147"/>
    <mergeCell ref="D145:D147"/>
    <mergeCell ref="E145:E147"/>
    <mergeCell ref="S145:S146"/>
    <mergeCell ref="A39:A41"/>
    <mergeCell ref="B39:B41"/>
    <mergeCell ref="C39:C41"/>
    <mergeCell ref="D39:D41"/>
    <mergeCell ref="E39:E41"/>
    <mergeCell ref="G39:G41"/>
    <mergeCell ref="G25:G27"/>
    <mergeCell ref="H25:H27"/>
    <mergeCell ref="I25:I27"/>
    <mergeCell ref="J25:J27"/>
    <mergeCell ref="K25:K27"/>
    <mergeCell ref="S25:S26"/>
    <mergeCell ref="B19:D19"/>
    <mergeCell ref="T19:V19"/>
    <mergeCell ref="B20:D20"/>
    <mergeCell ref="T20:V20"/>
    <mergeCell ref="T22:W22"/>
    <mergeCell ref="A25:A27"/>
    <mergeCell ref="B25:B27"/>
    <mergeCell ref="C25:C27"/>
    <mergeCell ref="D25:D27"/>
    <mergeCell ref="E25:E27"/>
    <mergeCell ref="B11:D11"/>
    <mergeCell ref="E11:F11"/>
    <mergeCell ref="B16:D16"/>
    <mergeCell ref="B17:D17"/>
    <mergeCell ref="T17:V17"/>
    <mergeCell ref="B18:D18"/>
    <mergeCell ref="T18:V18"/>
    <mergeCell ref="T16:V16"/>
    <mergeCell ref="B6:D6"/>
    <mergeCell ref="E6:J6"/>
    <mergeCell ref="K6:S6"/>
    <mergeCell ref="B8:D8"/>
    <mergeCell ref="E8:F8"/>
    <mergeCell ref="B9:D9"/>
    <mergeCell ref="E9:F9"/>
    <mergeCell ref="B10:D10"/>
    <mergeCell ref="E10:F10"/>
    <mergeCell ref="B1:J1"/>
    <mergeCell ref="B2:D2"/>
    <mergeCell ref="E2:J2"/>
    <mergeCell ref="T2:V15"/>
    <mergeCell ref="B3:D3"/>
    <mergeCell ref="E3:J3"/>
    <mergeCell ref="B4:D4"/>
    <mergeCell ref="E4:J4"/>
    <mergeCell ref="B5:D5"/>
    <mergeCell ref="E5:J5"/>
  </mergeCells>
  <conditionalFormatting sqref="L149:S165 L131:S141 L106:S129 L71:S102 L57:S59 L48:S52 L29:S35">
    <cfRule type="expression" dxfId="98" priority="93" stopIfTrue="1">
      <formula>L29=""</formula>
    </cfRule>
    <cfRule type="expression" dxfId="97" priority="94" stopIfTrue="1">
      <formula>L29&lt;=0</formula>
    </cfRule>
    <cfRule type="expression" dxfId="96" priority="95" stopIfTrue="1">
      <formula>L29&lt;1</formula>
    </cfRule>
    <cfRule type="expression" dxfId="23" priority="96">
      <formula>L29&gt;=1</formula>
    </cfRule>
  </conditionalFormatting>
  <conditionalFormatting sqref="E16:E20">
    <cfRule type="expression" dxfId="95" priority="97">
      <formula>$E16&lt;=0</formula>
    </cfRule>
    <cfRule type="expression" dxfId="94" priority="98">
      <formula>$E16&lt;1</formula>
    </cfRule>
    <cfRule type="expression" dxfId="93" priority="99">
      <formula>$E16&gt;=0.9999999</formula>
    </cfRule>
  </conditionalFormatting>
  <conditionalFormatting sqref="L43:R43 L103:R104">
    <cfRule type="expression" dxfId="92" priority="89" stopIfTrue="1">
      <formula>L43=""</formula>
    </cfRule>
    <cfRule type="expression" dxfId="91" priority="90" stopIfTrue="1">
      <formula>L43&lt;=0</formula>
    </cfRule>
    <cfRule type="expression" dxfId="90" priority="91" stopIfTrue="1">
      <formula>L43&lt;1</formula>
    </cfRule>
    <cfRule type="expression" dxfId="22" priority="92">
      <formula>L43&gt;=1</formula>
    </cfRule>
  </conditionalFormatting>
  <conditionalFormatting sqref="S43 S103:S104">
    <cfRule type="expression" dxfId="89" priority="85" stopIfTrue="1">
      <formula>S43=""</formula>
    </cfRule>
    <cfRule type="expression" dxfId="88" priority="86" stopIfTrue="1">
      <formula>S43&lt;=0</formula>
    </cfRule>
    <cfRule type="expression" dxfId="87" priority="87" stopIfTrue="1">
      <formula>S43&lt;1</formula>
    </cfRule>
    <cfRule type="expression" dxfId="21" priority="88">
      <formula>S43&gt;=1</formula>
    </cfRule>
  </conditionalFormatting>
  <conditionalFormatting sqref="S178">
    <cfRule type="expression" dxfId="86" priority="81" stopIfTrue="1">
      <formula>S178=""</formula>
    </cfRule>
    <cfRule type="expression" dxfId="85" priority="82" stopIfTrue="1">
      <formula>S178&lt;=0</formula>
    </cfRule>
    <cfRule type="expression" dxfId="84" priority="83" stopIfTrue="1">
      <formula>S178&lt;1</formula>
    </cfRule>
    <cfRule type="expression" dxfId="20" priority="84">
      <formula>S178&gt;=1</formula>
    </cfRule>
  </conditionalFormatting>
  <conditionalFormatting sqref="L186:R186">
    <cfRule type="expression" dxfId="83" priority="77" stopIfTrue="1">
      <formula>L186=""</formula>
    </cfRule>
    <cfRule type="expression" dxfId="82" priority="78" stopIfTrue="1">
      <formula>L186&lt;=0</formula>
    </cfRule>
    <cfRule type="expression" dxfId="81" priority="79" stopIfTrue="1">
      <formula>L186&lt;1</formula>
    </cfRule>
    <cfRule type="expression" dxfId="19" priority="80">
      <formula>L186&gt;=1</formula>
    </cfRule>
  </conditionalFormatting>
  <conditionalFormatting sqref="N189:O189 Q189:R189">
    <cfRule type="expression" dxfId="80" priority="73" stopIfTrue="1">
      <formula>N189=""</formula>
    </cfRule>
    <cfRule type="expression" dxfId="79" priority="74" stopIfTrue="1">
      <formula>N189&lt;=0</formula>
    </cfRule>
    <cfRule type="expression" dxfId="78" priority="75" stopIfTrue="1">
      <formula>N189&lt;1</formula>
    </cfRule>
    <cfRule type="expression" dxfId="18" priority="76">
      <formula>N189&gt;=1</formula>
    </cfRule>
  </conditionalFormatting>
  <conditionalFormatting sqref="S186">
    <cfRule type="expression" dxfId="77" priority="69" stopIfTrue="1">
      <formula>S186=""</formula>
    </cfRule>
    <cfRule type="expression" dxfId="76" priority="70" stopIfTrue="1">
      <formula>S186&lt;=0</formula>
    </cfRule>
    <cfRule type="expression" dxfId="75" priority="71" stopIfTrue="1">
      <formula>S186&lt;1</formula>
    </cfRule>
    <cfRule type="expression" dxfId="17" priority="72">
      <formula>S186&gt;=1</formula>
    </cfRule>
  </conditionalFormatting>
  <conditionalFormatting sqref="S189">
    <cfRule type="expression" dxfId="74" priority="65" stopIfTrue="1">
      <formula>S189=""</formula>
    </cfRule>
    <cfRule type="expression" dxfId="73" priority="66" stopIfTrue="1">
      <formula>S189&lt;=0</formula>
    </cfRule>
    <cfRule type="expression" dxfId="72" priority="67" stopIfTrue="1">
      <formula>S189&lt;1</formula>
    </cfRule>
    <cfRule type="expression" dxfId="16" priority="68">
      <formula>S189&gt;=1</formula>
    </cfRule>
  </conditionalFormatting>
  <conditionalFormatting sqref="L189:R189">
    <cfRule type="expression" dxfId="71" priority="61" stopIfTrue="1">
      <formula>L189=""</formula>
    </cfRule>
    <cfRule type="expression" dxfId="70" priority="62" stopIfTrue="1">
      <formula>L189&lt;=0</formula>
    </cfRule>
    <cfRule type="expression" dxfId="69" priority="63" stopIfTrue="1">
      <formula>L189&lt;1</formula>
    </cfRule>
    <cfRule type="expression" dxfId="15" priority="64">
      <formula>L189&gt;=1</formula>
    </cfRule>
  </conditionalFormatting>
  <conditionalFormatting sqref="L178:R178">
    <cfRule type="expression" dxfId="68" priority="57" stopIfTrue="1">
      <formula>L178=""</formula>
    </cfRule>
    <cfRule type="expression" dxfId="67" priority="58" stopIfTrue="1">
      <formula>L178&lt;=0</formula>
    </cfRule>
    <cfRule type="expression" dxfId="66" priority="59" stopIfTrue="1">
      <formula>L178&lt;1</formula>
    </cfRule>
    <cfRule type="expression" dxfId="14" priority="60">
      <formula>L178&gt;=1</formula>
    </cfRule>
  </conditionalFormatting>
  <conditionalFormatting sqref="M189">
    <cfRule type="expression" dxfId="65" priority="53" stopIfTrue="1">
      <formula>M189=""</formula>
    </cfRule>
    <cfRule type="expression" dxfId="64" priority="54" stopIfTrue="1">
      <formula>M189&lt;=0</formula>
    </cfRule>
    <cfRule type="expression" dxfId="63" priority="55" stopIfTrue="1">
      <formula>M189&lt;1</formula>
    </cfRule>
    <cfRule type="expression" dxfId="13" priority="56">
      <formula>M189&gt;=1</formula>
    </cfRule>
  </conditionalFormatting>
  <conditionalFormatting sqref="P189">
    <cfRule type="expression" dxfId="62" priority="49" stopIfTrue="1">
      <formula>P189=""</formula>
    </cfRule>
    <cfRule type="expression" dxfId="61" priority="50" stopIfTrue="1">
      <formula>P189&lt;=0</formula>
    </cfRule>
    <cfRule type="expression" dxfId="60" priority="51" stopIfTrue="1">
      <formula>P189&lt;1</formula>
    </cfRule>
    <cfRule type="expression" dxfId="12" priority="52">
      <formula>P189&gt;=1</formula>
    </cfRule>
  </conditionalFormatting>
  <conditionalFormatting sqref="L44:R47">
    <cfRule type="expression" dxfId="59" priority="45" stopIfTrue="1">
      <formula>L44=""</formula>
    </cfRule>
    <cfRule type="expression" dxfId="58" priority="46" stopIfTrue="1">
      <formula>L44&lt;=0</formula>
    </cfRule>
    <cfRule type="expression" dxfId="57" priority="47" stopIfTrue="1">
      <formula>L44&lt;1</formula>
    </cfRule>
    <cfRule type="expression" dxfId="11" priority="48">
      <formula>L44&gt;=1</formula>
    </cfRule>
  </conditionalFormatting>
  <conditionalFormatting sqref="S44:S47">
    <cfRule type="expression" dxfId="56" priority="41" stopIfTrue="1">
      <formula>S44=""</formula>
    </cfRule>
    <cfRule type="expression" dxfId="55" priority="42" stopIfTrue="1">
      <formula>S44&lt;=0</formula>
    </cfRule>
    <cfRule type="expression" dxfId="54" priority="43" stopIfTrue="1">
      <formula>S44&lt;1</formula>
    </cfRule>
    <cfRule type="expression" dxfId="10" priority="44">
      <formula>S44&gt;=1</formula>
    </cfRule>
  </conditionalFormatting>
  <conditionalFormatting sqref="S53:S56">
    <cfRule type="expression" dxfId="53" priority="33" stopIfTrue="1">
      <formula>S53=""</formula>
    </cfRule>
    <cfRule type="expression" dxfId="52" priority="34" stopIfTrue="1">
      <formula>S53&lt;=0</formula>
    </cfRule>
    <cfRule type="expression" dxfId="51" priority="35" stopIfTrue="1">
      <formula>S53&lt;1</formula>
    </cfRule>
    <cfRule type="expression" dxfId="9" priority="36">
      <formula>S53&gt;=1</formula>
    </cfRule>
  </conditionalFormatting>
  <conditionalFormatting sqref="L53:R56">
    <cfRule type="expression" dxfId="50" priority="37" stopIfTrue="1">
      <formula>L53=""</formula>
    </cfRule>
    <cfRule type="expression" dxfId="49" priority="38" stopIfTrue="1">
      <formula>L53&lt;=0</formula>
    </cfRule>
    <cfRule type="expression" dxfId="48" priority="39" stopIfTrue="1">
      <formula>L53&lt;1</formula>
    </cfRule>
    <cfRule type="expression" dxfId="8" priority="40">
      <formula>L53&gt;=1</formula>
    </cfRule>
  </conditionalFormatting>
  <conditionalFormatting sqref="S68:S70">
    <cfRule type="expression" dxfId="47" priority="25" stopIfTrue="1">
      <formula>S68=""</formula>
    </cfRule>
    <cfRule type="expression" dxfId="46" priority="26" stopIfTrue="1">
      <formula>S68&lt;=0</formula>
    </cfRule>
    <cfRule type="expression" dxfId="45" priority="27" stopIfTrue="1">
      <formula>S68&lt;1</formula>
    </cfRule>
    <cfRule type="expression" dxfId="7" priority="28">
      <formula>S68&gt;=1</formula>
    </cfRule>
  </conditionalFormatting>
  <conditionalFormatting sqref="L68:R70">
    <cfRule type="expression" dxfId="44" priority="29" stopIfTrue="1">
      <formula>L68=""</formula>
    </cfRule>
    <cfRule type="expression" dxfId="43" priority="30" stopIfTrue="1">
      <formula>L68&lt;=0</formula>
    </cfRule>
    <cfRule type="expression" dxfId="42" priority="31" stopIfTrue="1">
      <formula>L68&lt;1</formula>
    </cfRule>
    <cfRule type="expression" dxfId="6" priority="32">
      <formula>L68&gt;=1</formula>
    </cfRule>
  </conditionalFormatting>
  <conditionalFormatting sqref="S60:S63">
    <cfRule type="expression" dxfId="41" priority="17" stopIfTrue="1">
      <formula>S60=""</formula>
    </cfRule>
    <cfRule type="expression" dxfId="40" priority="18" stopIfTrue="1">
      <formula>S60&lt;=0</formula>
    </cfRule>
    <cfRule type="expression" dxfId="39" priority="19" stopIfTrue="1">
      <formula>S60&lt;1</formula>
    </cfRule>
    <cfRule type="expression" dxfId="5" priority="20">
      <formula>S60&gt;=1</formula>
    </cfRule>
  </conditionalFormatting>
  <conditionalFormatting sqref="L60:R63">
    <cfRule type="expression" dxfId="38" priority="21" stopIfTrue="1">
      <formula>L60=""</formula>
    </cfRule>
    <cfRule type="expression" dxfId="37" priority="22" stopIfTrue="1">
      <formula>L60&lt;=0</formula>
    </cfRule>
    <cfRule type="expression" dxfId="36" priority="23" stopIfTrue="1">
      <formula>L60&lt;1</formula>
    </cfRule>
    <cfRule type="expression" dxfId="4" priority="24">
      <formula>L60&gt;=1</formula>
    </cfRule>
  </conditionalFormatting>
  <conditionalFormatting sqref="S64:S67">
    <cfRule type="expression" dxfId="35" priority="9" stopIfTrue="1">
      <formula>S64=""</formula>
    </cfRule>
    <cfRule type="expression" dxfId="34" priority="10" stopIfTrue="1">
      <formula>S64&lt;=0</formula>
    </cfRule>
    <cfRule type="expression" dxfId="33" priority="11" stopIfTrue="1">
      <formula>S64&lt;1</formula>
    </cfRule>
    <cfRule type="expression" dxfId="3" priority="12">
      <formula>S64&gt;=1</formula>
    </cfRule>
  </conditionalFormatting>
  <conditionalFormatting sqref="L64:R67">
    <cfRule type="expression" dxfId="32" priority="13" stopIfTrue="1">
      <formula>L64=""</formula>
    </cfRule>
    <cfRule type="expression" dxfId="31" priority="14" stopIfTrue="1">
      <formula>L64&lt;=0</formula>
    </cfRule>
    <cfRule type="expression" dxfId="30" priority="15" stopIfTrue="1">
      <formula>L64&lt;1</formula>
    </cfRule>
    <cfRule type="expression" dxfId="2" priority="16">
      <formula>L64&gt;=1</formula>
    </cfRule>
  </conditionalFormatting>
  <conditionalFormatting sqref="L168:R177">
    <cfRule type="expression" dxfId="29" priority="5" stopIfTrue="1">
      <formula>L168=""</formula>
    </cfRule>
    <cfRule type="expression" dxfId="28" priority="6" stopIfTrue="1">
      <formula>L168&lt;=0</formula>
    </cfRule>
    <cfRule type="expression" dxfId="27" priority="7" stopIfTrue="1">
      <formula>L168&lt;1</formula>
    </cfRule>
    <cfRule type="expression" dxfId="1" priority="8">
      <formula>L168&gt;=1</formula>
    </cfRule>
  </conditionalFormatting>
  <conditionalFormatting sqref="S168:S177">
    <cfRule type="expression" dxfId="26" priority="1" stopIfTrue="1">
      <formula>S168=""</formula>
    </cfRule>
    <cfRule type="expression" dxfId="25" priority="2" stopIfTrue="1">
      <formula>S168&lt;=0</formula>
    </cfRule>
    <cfRule type="expression" dxfId="24" priority="3" stopIfTrue="1">
      <formula>S168&lt;1</formula>
    </cfRule>
    <cfRule type="expression" dxfId="0" priority="4">
      <formula>S168&gt;=1</formula>
    </cfRule>
  </conditionalFormatting>
  <dataValidations count="1">
    <dataValidation type="list" allowBlank="1" showInputMessage="1" showErrorMessage="1" sqref="L189:R189 L186:R186 L168:R178 L149:R165 L131:R141 L106:R129 L43:R104 L29:R35">
      <formula1>"0%,25%,50%,75%,100%"</formula1>
    </dataValidation>
  </dataValidations>
  <pageMargins left="0.7" right="0.7" top="0.75" bottom="0.75" header="0.3" footer="0.3"/>
  <pageSetup paperSize="9" scale="56" fitToHeight="0" orientation="landscape" horizontalDpi="1200" verticalDpi="12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CA_41C-48D (5DL-2UL)</vt:lpstr>
      <vt:lpstr>'CA_41C-48D (5DL-2UL)'!Print_Area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 user</dc:creator>
  <cp:lastModifiedBy>Ericsson user</cp:lastModifiedBy>
  <dcterms:created xsi:type="dcterms:W3CDTF">2021-03-12T15:56:03Z</dcterms:created>
  <dcterms:modified xsi:type="dcterms:W3CDTF">2021-03-12T16:21:28Z</dcterms:modified>
</cp:coreProperties>
</file>